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Excel\Excel Dashboards\Opgavefiler\"/>
    </mc:Choice>
  </mc:AlternateContent>
  <bookViews>
    <workbookView xWindow="0" yWindow="0" windowWidth="28800" windowHeight="12435" activeTab="1"/>
  </bookViews>
  <sheets>
    <sheet name="Data" sheetId="1" r:id="rId1"/>
    <sheet name="ScorecardFilm" sheetId="2" r:id="rId2"/>
  </sheets>
  <definedNames>
    <definedName name="Query_from_MS_Access_Database" localSheetId="0" hidden="1">Data!$A$1:$G$101</definedName>
  </definedNames>
  <calcPr calcId="152511"/>
  <pivotCaches>
    <pivotCache cacheId="1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 s="1"/>
  <c r="G6" i="2" s="1"/>
  <c r="G7" i="2" s="1"/>
  <c r="G8" i="2" s="1"/>
  <c r="G9" i="2" s="1"/>
  <c r="G10" i="2" s="1"/>
  <c r="G11" i="2" s="1"/>
  <c r="H56" i="1" l="1"/>
  <c r="I56" i="1" s="1"/>
  <c r="H44" i="1"/>
  <c r="I44" i="1" s="1"/>
  <c r="H34" i="1"/>
  <c r="I34" i="1" s="1"/>
  <c r="H95" i="1"/>
  <c r="I95" i="1" s="1"/>
  <c r="H99" i="1"/>
  <c r="I99" i="1" s="1"/>
  <c r="H87" i="1"/>
  <c r="I87" i="1" s="1"/>
  <c r="H75" i="1"/>
  <c r="I75" i="1" s="1"/>
  <c r="H78" i="1"/>
  <c r="I78" i="1" s="1"/>
  <c r="H71" i="1"/>
  <c r="I71" i="1" s="1"/>
  <c r="H53" i="1"/>
  <c r="I53" i="1" s="1"/>
  <c r="H47" i="1"/>
  <c r="I47" i="1" s="1"/>
  <c r="H48" i="1"/>
  <c r="I48" i="1" s="1"/>
  <c r="H40" i="1"/>
  <c r="I40" i="1" s="1"/>
  <c r="H29" i="1"/>
  <c r="I29" i="1" s="1"/>
  <c r="H12" i="1"/>
  <c r="I12" i="1" s="1"/>
  <c r="H100" i="1"/>
  <c r="I100" i="1" s="1"/>
  <c r="H88" i="1"/>
  <c r="I88" i="1" s="1"/>
  <c r="H80" i="1"/>
  <c r="I80" i="1" s="1"/>
  <c r="H70" i="1"/>
  <c r="I70" i="1" s="1"/>
  <c r="H61" i="1"/>
  <c r="I61" i="1" s="1"/>
  <c r="H54" i="1"/>
  <c r="I54" i="1" s="1"/>
  <c r="H51" i="1"/>
  <c r="I51" i="1" s="1"/>
  <c r="H37" i="1"/>
  <c r="I37" i="1" s="1"/>
  <c r="H27" i="1"/>
  <c r="I27" i="1" s="1"/>
  <c r="H19" i="1"/>
  <c r="I19" i="1" s="1"/>
  <c r="H14" i="1"/>
  <c r="I14" i="1" s="1"/>
  <c r="H5" i="1"/>
  <c r="I5" i="1" s="1"/>
  <c r="H85" i="1"/>
  <c r="I85" i="1" s="1"/>
  <c r="H64" i="1"/>
  <c r="I64" i="1" s="1"/>
  <c r="H59" i="1"/>
  <c r="I59" i="1" s="1"/>
  <c r="H35" i="1"/>
  <c r="I35" i="1" s="1"/>
  <c r="H21" i="1"/>
  <c r="I21" i="1" s="1"/>
  <c r="H11" i="1"/>
  <c r="I11" i="1" s="1"/>
  <c r="H96" i="1"/>
  <c r="I96" i="1" s="1"/>
  <c r="H91" i="1"/>
  <c r="I91" i="1" s="1"/>
  <c r="H62" i="1"/>
  <c r="I62" i="1" s="1"/>
  <c r="H55" i="1"/>
  <c r="I55" i="1" s="1"/>
  <c r="H36" i="1"/>
  <c r="I36" i="1" s="1"/>
  <c r="H32" i="1"/>
  <c r="I32" i="1" s="1"/>
  <c r="H20" i="1"/>
  <c r="I20" i="1" s="1"/>
  <c r="H9" i="1"/>
  <c r="I9" i="1" s="1"/>
  <c r="H2" i="1"/>
  <c r="I2" i="1" s="1"/>
  <c r="H98" i="1"/>
  <c r="I98" i="1" s="1"/>
  <c r="H89" i="1"/>
  <c r="I89" i="1" s="1"/>
  <c r="H79" i="1"/>
  <c r="I79" i="1" s="1"/>
  <c r="H65" i="1"/>
  <c r="I65" i="1" s="1"/>
  <c r="H3" i="1"/>
  <c r="I3" i="1" s="1"/>
  <c r="H97" i="1"/>
  <c r="I97" i="1" s="1"/>
  <c r="H101" i="1"/>
  <c r="I101" i="1" s="1"/>
  <c r="H86" i="1"/>
  <c r="I86" i="1" s="1"/>
  <c r="H93" i="1"/>
  <c r="I93" i="1" s="1"/>
  <c r="H81" i="1"/>
  <c r="I81" i="1" s="1"/>
  <c r="H84" i="1"/>
  <c r="I84" i="1" s="1"/>
  <c r="H73" i="1"/>
  <c r="I73" i="1" s="1"/>
  <c r="H60" i="1"/>
  <c r="I60" i="1" s="1"/>
  <c r="H63" i="1"/>
  <c r="I63" i="1" s="1"/>
  <c r="H57" i="1"/>
  <c r="I57" i="1" s="1"/>
  <c r="H58" i="1"/>
  <c r="I58" i="1" s="1"/>
  <c r="H49" i="1"/>
  <c r="I49" i="1" s="1"/>
  <c r="H52" i="1"/>
  <c r="I52" i="1" s="1"/>
  <c r="H38" i="1"/>
  <c r="I38" i="1" s="1"/>
  <c r="H43" i="1"/>
  <c r="I43" i="1" s="1"/>
  <c r="H31" i="1"/>
  <c r="I31" i="1" s="1"/>
  <c r="H33" i="1"/>
  <c r="I33" i="1" s="1"/>
  <c r="H22" i="1"/>
  <c r="I22" i="1" s="1"/>
  <c r="H25" i="1"/>
  <c r="I25" i="1" s="1"/>
  <c r="H13" i="1"/>
  <c r="I13" i="1" s="1"/>
  <c r="H16" i="1"/>
  <c r="I16" i="1" s="1"/>
  <c r="H6" i="1"/>
  <c r="I6" i="1" s="1"/>
  <c r="H8" i="1"/>
  <c r="I8" i="1" s="1"/>
  <c r="H92" i="1"/>
  <c r="I92" i="1" s="1"/>
  <c r="H72" i="1"/>
  <c r="I72" i="1" s="1"/>
  <c r="H45" i="1"/>
  <c r="I45" i="1" s="1"/>
  <c r="H39" i="1"/>
  <c r="I39" i="1" s="1"/>
  <c r="H30" i="1"/>
  <c r="I30" i="1" s="1"/>
  <c r="H15" i="1"/>
  <c r="I15" i="1" s="1"/>
  <c r="H4" i="1"/>
  <c r="I4" i="1" s="1"/>
  <c r="H82" i="1"/>
  <c r="I82" i="1" s="1"/>
  <c r="H66" i="1"/>
  <c r="I66" i="1" s="1"/>
  <c r="H67" i="1"/>
  <c r="I67" i="1" s="1"/>
  <c r="H46" i="1"/>
  <c r="I46" i="1" s="1"/>
  <c r="H41" i="1"/>
  <c r="I41" i="1" s="1"/>
  <c r="H28" i="1"/>
  <c r="I28" i="1" s="1"/>
  <c r="H23" i="1"/>
  <c r="I23" i="1" s="1"/>
  <c r="H90" i="1"/>
  <c r="I90" i="1" s="1"/>
  <c r="H76" i="1"/>
  <c r="I76" i="1" s="1"/>
  <c r="H69" i="1"/>
  <c r="I69" i="1" s="1"/>
  <c r="H94" i="1"/>
  <c r="I94" i="1" s="1"/>
  <c r="H77" i="1"/>
  <c r="I77" i="1" s="1"/>
  <c r="H83" i="1"/>
  <c r="I83" i="1" s="1"/>
  <c r="H68" i="1"/>
  <c r="I68" i="1" s="1"/>
  <c r="H74" i="1"/>
  <c r="I74" i="1" s="1"/>
  <c r="H50" i="1"/>
  <c r="I50" i="1" s="1"/>
  <c r="H42" i="1"/>
  <c r="I42" i="1" s="1"/>
  <c r="H26" i="1"/>
  <c r="I26" i="1" s="1"/>
  <c r="H18" i="1"/>
  <c r="I18" i="1" s="1"/>
  <c r="H24" i="1"/>
  <c r="I24" i="1" s="1"/>
  <c r="H10" i="1"/>
  <c r="I10" i="1" s="1"/>
  <c r="H17" i="1"/>
  <c r="I17" i="1" s="1"/>
  <c r="H7" i="1"/>
  <c r="I7" i="1" s="1"/>
</calcChain>
</file>

<file path=xl/connections.xml><?xml version="1.0" encoding="utf-8"?>
<connections xmlns="http://schemas.openxmlformats.org/spreadsheetml/2006/main">
  <connection id="1" name="Query from MS Access Databas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<sst xmlns="http://schemas.openxmlformats.org/spreadsheetml/2006/main" count="343" uniqueCount="46">
  <si>
    <t>Land</t>
  </si>
  <si>
    <t>Medie</t>
  </si>
  <si>
    <t>SalgsÅr</t>
  </si>
  <si>
    <t>Danmark</t>
  </si>
  <si>
    <t>VHS</t>
  </si>
  <si>
    <t>USA</t>
  </si>
  <si>
    <t>DVD</t>
  </si>
  <si>
    <t>England</t>
  </si>
  <si>
    <t>Frankrig</t>
  </si>
  <si>
    <t>Italien</t>
  </si>
  <si>
    <t>Stk</t>
  </si>
  <si>
    <t>Salg</t>
  </si>
  <si>
    <t>Budget</t>
  </si>
  <si>
    <t>Budget
Afvigelse</t>
  </si>
  <si>
    <t>Salg
InclMoms</t>
  </si>
  <si>
    <t>Hovedtotal</t>
  </si>
  <si>
    <t>FilmTitel</t>
  </si>
  <si>
    <t>Godfather: Part II, The</t>
  </si>
  <si>
    <t>My best friend´s wedding</t>
  </si>
  <si>
    <t>Dirty Dancing</t>
  </si>
  <si>
    <t>Godfather: Part III, The</t>
  </si>
  <si>
    <t>Star Wars Episode I - The Phantom Menace</t>
  </si>
  <si>
    <t>Bad Man's River</t>
  </si>
  <si>
    <t>Alien</t>
  </si>
  <si>
    <t>Smilla's Sense of Snow</t>
  </si>
  <si>
    <t>Sabrina</t>
  </si>
  <si>
    <t>Braveheart</t>
  </si>
  <si>
    <t>Shawshank Redemption, The</t>
  </si>
  <si>
    <t>Reservoir Dogs</t>
  </si>
  <si>
    <t>Nattevagten</t>
  </si>
  <si>
    <t>Pulp Fiction</t>
  </si>
  <si>
    <t>Ronin</t>
  </si>
  <si>
    <t>Star Wars</t>
  </si>
  <si>
    <t>Empire Strikes Back, The</t>
  </si>
  <si>
    <t>Clockwork Orange, A</t>
  </si>
  <si>
    <t>Blade Runner</t>
  </si>
  <si>
    <t>Air Force One</t>
  </si>
  <si>
    <t>Indiana Jones and the Last Crusade</t>
  </si>
  <si>
    <t>Apocalypse Now</t>
  </si>
  <si>
    <t>Devil's Own, The</t>
  </si>
  <si>
    <t>Bronx Tale, A</t>
  </si>
  <si>
    <t>Godfather</t>
  </si>
  <si>
    <t xml:space="preserve">Budget </t>
  </si>
  <si>
    <t xml:space="preserve">Salg </t>
  </si>
  <si>
    <t>%Afvigelse</t>
  </si>
  <si>
    <t>Film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</si>
</sst>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pivotButton="1"/>
    <xf numFmtId="3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right"/>
    </xf>
    <xf numFmtId="3" fontId="0" fillId="2" borderId="0" xfId="0" applyNumberFormat="1" applyFill="1"/>
    <xf numFmtId="0" fontId="1" fillId="0" borderId="0" xfId="0" applyFont="1" applyAlignment="1">
      <alignment horizontal="right" indent="1"/>
    </xf>
    <xf numFmtId="9" fontId="0" fillId="2" borderId="0" xfId="0" applyNumberFormat="1" applyFill="1" applyAlignment="1">
      <alignment horizontal="right" indent="1"/>
    </xf>
  </cellXfs>
  <cellStyles count="1">
    <cellStyle name="Normal" xfId="0" builtinId="0"/>
  </cellStyles>
  <dxfs count="7">
    <dxf>
      <alignment horizontal="right" readingOrder="0"/>
    </dxf>
    <dxf>
      <numFmt numFmtId="13" formatCode="0%"/>
    </dxf>
    <dxf>
      <alignment horizontal="right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land Greger" refreshedDate="41670.56994710648" createdVersion="5" refreshedVersion="5" minRefreshableVersion="3" recordCount="100">
  <cacheSource type="worksheet">
    <worksheetSource name="SalgsData"/>
  </cacheSource>
  <cacheFields count="10">
    <cacheField name="FilmTitel" numFmtId="0">
      <sharedItems count="25">
        <s v="Air Force One"/>
        <s v="Alien"/>
        <s v="Apocalypse Now"/>
        <s v="Bad Man's River"/>
        <s v="Blade Runner"/>
        <s v="Braveheart"/>
        <s v="Bronx Tale, A"/>
        <s v="Clockwork Orange, A"/>
        <s v="Devil's Own, The"/>
        <s v="Dirty Dancing"/>
        <s v="Empire Strikes Back, The"/>
        <s v="Godfather"/>
        <s v="Godfather: Part II, The"/>
        <s v="Godfather: Part III, The"/>
        <s v="Indiana Jones and the Last Crusade"/>
        <s v="My best friend´s wedding"/>
        <s v="Nattevagten"/>
        <s v="Pulp Fiction"/>
        <s v="Reservoir Dogs"/>
        <s v="Ronin"/>
        <s v="Sabrina"/>
        <s v="Shawshank Redemption, The"/>
        <s v="Smilla's Sense of Snow"/>
        <s v="Star Wars"/>
        <s v="Star Wars Episode I - The Phantom Menace"/>
      </sharedItems>
    </cacheField>
    <cacheField name="Land" numFmtId="0">
      <sharedItems count="5">
        <s v="Frankrig"/>
        <s v="Italien"/>
        <s v="Danmark"/>
        <s v="USA"/>
        <s v="England"/>
      </sharedItems>
    </cacheField>
    <cacheField name="Medie" numFmtId="0">
      <sharedItems count="2">
        <s v="VHS"/>
        <s v="DVD"/>
      </sharedItems>
    </cacheField>
    <cacheField name="SalgsÅr" numFmtId="0">
      <sharedItems containsSemiMixedTypes="0" containsString="0" containsNumber="1" containsInteger="1" minValue="2008" maxValue="2010"/>
    </cacheField>
    <cacheField name="Stk" numFmtId="0">
      <sharedItems containsSemiMixedTypes="0" containsString="0" containsNumber="1" containsInteger="1" minValue="1" maxValue="80"/>
    </cacheField>
    <cacheField name="Salg_x000a_InclMoms" numFmtId="4">
      <sharedItems containsSemiMixedTypes="0" containsString="0" containsNumber="1" containsInteger="1" minValue="99" maxValue="4714"/>
    </cacheField>
    <cacheField name="Budget" numFmtId="4">
      <sharedItems containsSemiMixedTypes="0" containsString="0" containsNumber="1" containsInteger="1" minValue="69" maxValue="3756" count="92">
        <n v="99"/>
        <n v="195"/>
        <n v="69"/>
        <n v="120"/>
        <n v="311"/>
        <n v="330"/>
        <n v="1534"/>
        <n v="104"/>
        <n v="181"/>
        <n v="623"/>
        <n v="373"/>
        <n v="460"/>
        <n v="331"/>
        <n v="816"/>
        <n v="2974"/>
        <n v="3466"/>
        <n v="157"/>
        <n v="317"/>
        <n v="252"/>
        <n v="201"/>
        <n v="138"/>
        <n v="105"/>
        <n v="589"/>
        <n v="3112"/>
        <n v="167"/>
        <n v="257"/>
        <n v="213"/>
        <n v="294"/>
        <n v="324"/>
        <n v="476"/>
        <n v="153"/>
        <n v="2587"/>
        <n v="215"/>
        <n v="393"/>
        <n v="208"/>
        <n v="266"/>
        <n v="274"/>
        <n v="150"/>
        <n v="132"/>
        <n v="205"/>
        <n v="435"/>
        <n v="1939"/>
        <n v="95"/>
        <n v="178"/>
        <n v="130"/>
        <n v="230"/>
        <n v="270"/>
        <n v="221"/>
        <n v="731"/>
        <n v="1731"/>
        <n v="142"/>
        <n v="101"/>
        <n v="500"/>
        <n v="1626"/>
        <n v="210"/>
        <n v="264"/>
        <n v="192"/>
        <n v="514"/>
        <n v="1991"/>
        <n v="136"/>
        <n v="145"/>
        <n v="448"/>
        <n v="787"/>
        <n v="342"/>
        <n v="819"/>
        <n v="781"/>
        <n v="3756"/>
        <n v="3394"/>
        <n v="135"/>
        <n v="198"/>
        <n v="131"/>
        <n v="614"/>
        <n v="180"/>
        <n v="757"/>
        <n v="209"/>
        <n v="872"/>
        <n v="2464"/>
        <n v="165"/>
        <n v="226"/>
        <n v="496"/>
        <n v="118"/>
        <n v="474"/>
        <n v="406"/>
        <n v="1885"/>
        <n v="2236"/>
        <n v="202"/>
        <n v="111"/>
        <n v="608"/>
        <n v="217"/>
        <n v="794"/>
        <n v="301"/>
        <n v="2403"/>
      </sharedItems>
    </cacheField>
    <cacheField name="Salg" numFmtId="4">
      <sharedItems containsSemiMixedTypes="0" containsString="0" containsNumber="1" minValue="79.2" maxValue="3771.2000000000003"/>
    </cacheField>
    <cacheField name="Budget_x000a_Afvigelse" numFmtId="4">
      <sharedItems containsSemiMixedTypes="0" containsString="0" containsNumber="1" minValue="-1496.7999999999997" maxValue="435"/>
    </cacheField>
    <cacheField name="% Afvigelse" numFmtId="0" formula="(Salg-Budget ) /Budge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  <x v="0"/>
    <n v="2009"/>
    <n v="1"/>
    <n v="125"/>
    <x v="0"/>
    <n v="100"/>
    <n v="1"/>
  </r>
  <r>
    <x v="1"/>
    <x v="1"/>
    <x v="0"/>
    <n v="2009"/>
    <n v="1"/>
    <n v="155"/>
    <x v="1"/>
    <n v="124"/>
    <n v="-71"/>
  </r>
  <r>
    <x v="2"/>
    <x v="2"/>
    <x v="0"/>
    <n v="2010"/>
    <n v="1"/>
    <n v="99"/>
    <x v="2"/>
    <n v="79.2"/>
    <n v="10.200000000000003"/>
  </r>
  <r>
    <x v="3"/>
    <x v="2"/>
    <x v="0"/>
    <n v="2009"/>
    <n v="2"/>
    <n v="99"/>
    <x v="3"/>
    <n v="79.2"/>
    <n v="-40.799999999999997"/>
  </r>
  <r>
    <x v="4"/>
    <x v="3"/>
    <x v="1"/>
    <n v="2009"/>
    <n v="6"/>
    <n v="245"/>
    <x v="4"/>
    <n v="196"/>
    <n v="-115"/>
  </r>
  <r>
    <x v="5"/>
    <x v="3"/>
    <x v="0"/>
    <n v="2010"/>
    <n v="6"/>
    <n v="320"/>
    <x v="5"/>
    <n v="256"/>
    <n v="-74"/>
  </r>
  <r>
    <x v="6"/>
    <x v="3"/>
    <x v="0"/>
    <n v="2009"/>
    <n v="24"/>
    <n v="1967"/>
    <x v="6"/>
    <n v="1573.6000000000001"/>
    <n v="39.600000000000136"/>
  </r>
  <r>
    <x v="7"/>
    <x v="0"/>
    <x v="0"/>
    <n v="2009"/>
    <n v="1"/>
    <n v="135"/>
    <x v="7"/>
    <n v="108"/>
    <n v="4"/>
  </r>
  <r>
    <x v="8"/>
    <x v="3"/>
    <x v="1"/>
    <n v="2010"/>
    <n v="1"/>
    <n v="185"/>
    <x v="8"/>
    <n v="148"/>
    <n v="-33"/>
  </r>
  <r>
    <x v="9"/>
    <x v="4"/>
    <x v="0"/>
    <n v="2009"/>
    <n v="3"/>
    <n v="465"/>
    <x v="9"/>
    <n v="372"/>
    <n v="-251"/>
  </r>
  <r>
    <x v="10"/>
    <x v="3"/>
    <x v="0"/>
    <n v="2008"/>
    <n v="4"/>
    <n v="449"/>
    <x v="10"/>
    <n v="359.20000000000005"/>
    <n v="-13.799999999999955"/>
  </r>
  <r>
    <x v="11"/>
    <x v="3"/>
    <x v="1"/>
    <n v="2009"/>
    <n v="4"/>
    <n v="380"/>
    <x v="11"/>
    <n v="304"/>
    <n v="-156"/>
  </r>
  <r>
    <x v="12"/>
    <x v="2"/>
    <x v="0"/>
    <n v="2009"/>
    <n v="6"/>
    <n v="290"/>
    <x v="12"/>
    <n v="232"/>
    <n v="-99"/>
  </r>
  <r>
    <x v="13"/>
    <x v="2"/>
    <x v="0"/>
    <n v="2010"/>
    <n v="13"/>
    <n v="653"/>
    <x v="13"/>
    <n v="522.4"/>
    <n v="-293.60000000000002"/>
  </r>
  <r>
    <x v="14"/>
    <x v="3"/>
    <x v="0"/>
    <n v="2009"/>
    <n v="33"/>
    <n v="2478"/>
    <x v="14"/>
    <n v="1982.4"/>
    <n v="-991.59999999999991"/>
  </r>
  <r>
    <x v="15"/>
    <x v="3"/>
    <x v="0"/>
    <n v="2010"/>
    <n v="60"/>
    <n v="2687"/>
    <x v="15"/>
    <n v="2149.6"/>
    <n v="-1316.4"/>
  </r>
  <r>
    <x v="16"/>
    <x v="3"/>
    <x v="1"/>
    <n v="2010"/>
    <n v="1"/>
    <n v="185"/>
    <x v="16"/>
    <n v="148"/>
    <n v="-9"/>
  </r>
  <r>
    <x v="17"/>
    <x v="2"/>
    <x v="0"/>
    <n v="2009"/>
    <n v="2"/>
    <n v="264"/>
    <x v="17"/>
    <n v="211.20000000000002"/>
    <n v="-105.79999999999998"/>
  </r>
  <r>
    <x v="18"/>
    <x v="0"/>
    <x v="0"/>
    <n v="2009"/>
    <n v="2"/>
    <n v="260"/>
    <x v="18"/>
    <n v="208"/>
    <n v="-44"/>
  </r>
  <r>
    <x v="19"/>
    <x v="4"/>
    <x v="0"/>
    <n v="2009"/>
    <n v="5"/>
    <n v="165"/>
    <x v="19"/>
    <n v="132"/>
    <n v="-69"/>
  </r>
  <r>
    <x v="20"/>
    <x v="3"/>
    <x v="1"/>
    <n v="2009"/>
    <n v="5"/>
    <n v="195"/>
    <x v="20"/>
    <n v="156"/>
    <n v="18"/>
  </r>
  <r>
    <x v="21"/>
    <x v="0"/>
    <x v="0"/>
    <n v="2010"/>
    <n v="8"/>
    <n v="125"/>
    <x v="21"/>
    <n v="100"/>
    <n v="-5"/>
  </r>
  <r>
    <x v="22"/>
    <x v="3"/>
    <x v="0"/>
    <n v="2010"/>
    <n v="8"/>
    <n v="614"/>
    <x v="22"/>
    <n v="491.20000000000005"/>
    <n v="-97.799999999999955"/>
  </r>
  <r>
    <x v="23"/>
    <x v="3"/>
    <x v="0"/>
    <n v="2009"/>
    <n v="42"/>
    <n v="3021"/>
    <x v="23"/>
    <n v="2416.8000000000002"/>
    <n v="-695.19999999999982"/>
  </r>
  <r>
    <x v="24"/>
    <x v="3"/>
    <x v="1"/>
    <n v="2010"/>
    <n v="1"/>
    <n v="185"/>
    <x v="24"/>
    <n v="148"/>
    <n v="-19"/>
  </r>
  <r>
    <x v="0"/>
    <x v="2"/>
    <x v="0"/>
    <n v="2009"/>
    <n v="2"/>
    <n v="238"/>
    <x v="25"/>
    <n v="190.4"/>
    <n v="-66.599999999999994"/>
  </r>
  <r>
    <x v="1"/>
    <x v="0"/>
    <x v="0"/>
    <n v="2010"/>
    <n v="3"/>
    <n v="270"/>
    <x v="26"/>
    <n v="216"/>
    <n v="3"/>
  </r>
  <r>
    <x v="2"/>
    <x v="3"/>
    <x v="0"/>
    <n v="2008"/>
    <n v="5"/>
    <n v="330"/>
    <x v="27"/>
    <n v="264"/>
    <n v="-30"/>
  </r>
  <r>
    <x v="3"/>
    <x v="2"/>
    <x v="0"/>
    <n v="2010"/>
    <n v="7"/>
    <n v="238"/>
    <x v="28"/>
    <n v="190.4"/>
    <n v="-133.6"/>
  </r>
  <r>
    <x v="4"/>
    <x v="3"/>
    <x v="1"/>
    <n v="2009"/>
    <n v="9"/>
    <n v="390"/>
    <x v="29"/>
    <n v="312"/>
    <n v="-164"/>
  </r>
  <r>
    <x v="5"/>
    <x v="0"/>
    <x v="0"/>
    <n v="2009"/>
    <n v="10"/>
    <n v="250"/>
    <x v="30"/>
    <n v="200"/>
    <n v="47"/>
  </r>
  <r>
    <x v="6"/>
    <x v="3"/>
    <x v="0"/>
    <n v="2009"/>
    <n v="23"/>
    <n v="2021"/>
    <x v="31"/>
    <n v="1616.8000000000002"/>
    <n v="-970.19999999999982"/>
  </r>
  <r>
    <x v="7"/>
    <x v="2"/>
    <x v="0"/>
    <n v="2008"/>
    <n v="1"/>
    <n v="165"/>
    <x v="32"/>
    <n v="132"/>
    <n v="-83"/>
  </r>
  <r>
    <x v="8"/>
    <x v="4"/>
    <x v="0"/>
    <n v="2009"/>
    <n v="2"/>
    <n v="330"/>
    <x v="33"/>
    <n v="264"/>
    <n v="-129"/>
  </r>
  <r>
    <x v="9"/>
    <x v="0"/>
    <x v="0"/>
    <n v="2009"/>
    <n v="2"/>
    <n v="270"/>
    <x v="34"/>
    <n v="216"/>
    <n v="8"/>
  </r>
  <r>
    <x v="10"/>
    <x v="2"/>
    <x v="0"/>
    <n v="2009"/>
    <n v="3"/>
    <n v="429"/>
    <x v="35"/>
    <n v="343.20000000000005"/>
    <n v="77.200000000000045"/>
  </r>
  <r>
    <x v="11"/>
    <x v="3"/>
    <x v="1"/>
    <n v="2009"/>
    <n v="5"/>
    <n v="245"/>
    <x v="36"/>
    <n v="196"/>
    <n v="-78"/>
  </r>
  <r>
    <x v="12"/>
    <x v="2"/>
    <x v="0"/>
    <n v="2010"/>
    <n v="5"/>
    <n v="165"/>
    <x v="37"/>
    <n v="132"/>
    <n v="-18"/>
  </r>
  <r>
    <x v="13"/>
    <x v="3"/>
    <x v="0"/>
    <n v="2008"/>
    <n v="8"/>
    <n v="129"/>
    <x v="38"/>
    <n v="103.2"/>
    <n v="-28.799999999999997"/>
  </r>
  <r>
    <x v="14"/>
    <x v="0"/>
    <x v="0"/>
    <n v="2010"/>
    <n v="10"/>
    <n v="260"/>
    <x v="39"/>
    <n v="208"/>
    <n v="3"/>
  </r>
  <r>
    <x v="15"/>
    <x v="3"/>
    <x v="0"/>
    <n v="2010"/>
    <n v="11"/>
    <n v="320"/>
    <x v="40"/>
    <n v="256"/>
    <n v="-179"/>
  </r>
  <r>
    <x v="16"/>
    <x v="3"/>
    <x v="0"/>
    <n v="2009"/>
    <n v="47"/>
    <n v="2486"/>
    <x v="41"/>
    <n v="1988.8000000000002"/>
    <n v="49.800000000000182"/>
  </r>
  <r>
    <x v="17"/>
    <x v="2"/>
    <x v="0"/>
    <n v="2008"/>
    <n v="1"/>
    <n v="139"/>
    <x v="42"/>
    <n v="111.2"/>
    <n v="16.200000000000003"/>
  </r>
  <r>
    <x v="18"/>
    <x v="2"/>
    <x v="0"/>
    <n v="2010"/>
    <n v="1"/>
    <n v="139"/>
    <x v="43"/>
    <n v="111.2"/>
    <n v="-66.8"/>
  </r>
  <r>
    <x v="19"/>
    <x v="0"/>
    <x v="0"/>
    <n v="2010"/>
    <n v="1"/>
    <n v="125"/>
    <x v="44"/>
    <n v="100"/>
    <n v="-30"/>
  </r>
  <r>
    <x v="20"/>
    <x v="3"/>
    <x v="0"/>
    <n v="2008"/>
    <n v="2"/>
    <n v="274"/>
    <x v="43"/>
    <n v="219.20000000000002"/>
    <n v="41.200000000000017"/>
  </r>
  <r>
    <x v="21"/>
    <x v="3"/>
    <x v="1"/>
    <n v="2008"/>
    <n v="2"/>
    <n v="195"/>
    <x v="45"/>
    <n v="156"/>
    <n v="-74"/>
  </r>
  <r>
    <x v="22"/>
    <x v="3"/>
    <x v="1"/>
    <n v="2009"/>
    <n v="2"/>
    <n v="380"/>
    <x v="46"/>
    <n v="304"/>
    <n v="34"/>
  </r>
  <r>
    <x v="23"/>
    <x v="3"/>
    <x v="0"/>
    <n v="2010"/>
    <n v="4"/>
    <n v="330"/>
    <x v="47"/>
    <n v="264"/>
    <n v="43"/>
  </r>
  <r>
    <x v="24"/>
    <x v="2"/>
    <x v="0"/>
    <n v="2009"/>
    <n v="20"/>
    <n v="594"/>
    <x v="48"/>
    <n v="475.20000000000005"/>
    <n v="-255.79999999999995"/>
  </r>
  <r>
    <x v="0"/>
    <x v="3"/>
    <x v="0"/>
    <n v="2009"/>
    <n v="34"/>
    <n v="2546"/>
    <x v="49"/>
    <n v="2036.8000000000002"/>
    <n v="305.80000000000018"/>
  </r>
  <r>
    <x v="1"/>
    <x v="3"/>
    <x v="1"/>
    <n v="2008"/>
    <n v="1"/>
    <n v="185"/>
    <x v="50"/>
    <n v="148"/>
    <n v="6"/>
  </r>
  <r>
    <x v="2"/>
    <x v="2"/>
    <x v="0"/>
    <n v="2009"/>
    <n v="1"/>
    <n v="165"/>
    <x v="39"/>
    <n v="132"/>
    <n v="-73"/>
  </r>
  <r>
    <x v="3"/>
    <x v="0"/>
    <x v="0"/>
    <n v="2009"/>
    <n v="1"/>
    <n v="135"/>
    <x v="8"/>
    <n v="108"/>
    <n v="-73"/>
  </r>
  <r>
    <x v="4"/>
    <x v="2"/>
    <x v="0"/>
    <n v="2008"/>
    <n v="4"/>
    <n v="125"/>
    <x v="51"/>
    <n v="100"/>
    <n v="-1"/>
  </r>
  <r>
    <x v="5"/>
    <x v="3"/>
    <x v="1"/>
    <n v="2009"/>
    <n v="7"/>
    <n v="735"/>
    <x v="52"/>
    <n v="588"/>
    <n v="88"/>
  </r>
  <r>
    <x v="6"/>
    <x v="3"/>
    <x v="0"/>
    <n v="2009"/>
    <n v="19"/>
    <n v="1478"/>
    <x v="53"/>
    <n v="1182.4000000000001"/>
    <n v="-443.59999999999991"/>
  </r>
  <r>
    <x v="7"/>
    <x v="4"/>
    <x v="0"/>
    <n v="2009"/>
    <n v="1"/>
    <n v="150"/>
    <x v="54"/>
    <n v="120"/>
    <n v="-90"/>
  </r>
  <r>
    <x v="8"/>
    <x v="3"/>
    <x v="1"/>
    <n v="2009"/>
    <n v="2"/>
    <n v="440"/>
    <x v="55"/>
    <n v="352"/>
    <n v="88"/>
  </r>
  <r>
    <x v="9"/>
    <x v="2"/>
    <x v="0"/>
    <n v="2009"/>
    <n v="9"/>
    <n v="278"/>
    <x v="56"/>
    <n v="222.4"/>
    <n v="30.400000000000006"/>
  </r>
  <r>
    <x v="10"/>
    <x v="0"/>
    <x v="0"/>
    <n v="2009"/>
    <n v="9"/>
    <n v="405"/>
    <x v="57"/>
    <n v="324"/>
    <n v="-190"/>
  </r>
  <r>
    <x v="11"/>
    <x v="3"/>
    <x v="0"/>
    <n v="2009"/>
    <n v="44"/>
    <n v="2928"/>
    <x v="58"/>
    <n v="2342.4"/>
    <n v="351.40000000000009"/>
  </r>
  <r>
    <x v="12"/>
    <x v="4"/>
    <x v="0"/>
    <n v="2009"/>
    <n v="1"/>
    <n v="165"/>
    <x v="0"/>
    <n v="132"/>
    <n v="33"/>
  </r>
  <r>
    <x v="13"/>
    <x v="1"/>
    <x v="0"/>
    <n v="2009"/>
    <n v="1"/>
    <n v="155"/>
    <x v="59"/>
    <n v="124"/>
    <n v="-12"/>
  </r>
  <r>
    <x v="14"/>
    <x v="4"/>
    <x v="0"/>
    <n v="2010"/>
    <n v="1"/>
    <n v="165"/>
    <x v="60"/>
    <n v="132"/>
    <n v="-13"/>
  </r>
  <r>
    <x v="15"/>
    <x v="0"/>
    <x v="0"/>
    <n v="2010"/>
    <n v="2"/>
    <n v="260"/>
    <x v="47"/>
    <n v="208"/>
    <n v="-13"/>
  </r>
  <r>
    <x v="16"/>
    <x v="3"/>
    <x v="1"/>
    <n v="2010"/>
    <n v="4"/>
    <n v="735"/>
    <x v="61"/>
    <n v="588"/>
    <n v="140"/>
  </r>
  <r>
    <x v="17"/>
    <x v="1"/>
    <x v="0"/>
    <n v="2010"/>
    <n v="6"/>
    <n v="620"/>
    <x v="62"/>
    <n v="496"/>
    <n v="-291"/>
  </r>
  <r>
    <x v="18"/>
    <x v="2"/>
    <x v="0"/>
    <n v="2009"/>
    <n v="11"/>
    <n v="290"/>
    <x v="63"/>
    <n v="232"/>
    <n v="-110"/>
  </r>
  <r>
    <x v="19"/>
    <x v="3"/>
    <x v="0"/>
    <n v="2008"/>
    <n v="12"/>
    <n v="694"/>
    <x v="64"/>
    <n v="555.20000000000005"/>
    <n v="-263.79999999999995"/>
  </r>
  <r>
    <x v="20"/>
    <x v="2"/>
    <x v="0"/>
    <n v="2010"/>
    <n v="12"/>
    <n v="858"/>
    <x v="65"/>
    <n v="686.40000000000009"/>
    <n v="-94.599999999999909"/>
  </r>
  <r>
    <x v="21"/>
    <x v="3"/>
    <x v="0"/>
    <n v="2009"/>
    <n v="35"/>
    <n v="2824"/>
    <x v="66"/>
    <n v="2259.2000000000003"/>
    <n v="-1496.7999999999997"/>
  </r>
  <r>
    <x v="22"/>
    <x v="3"/>
    <x v="0"/>
    <n v="2010"/>
    <n v="80"/>
    <n v="4714"/>
    <x v="67"/>
    <n v="3771.2000000000003"/>
    <n v="377.20000000000027"/>
  </r>
  <r>
    <x v="23"/>
    <x v="3"/>
    <x v="1"/>
    <n v="2008"/>
    <n v="1"/>
    <n v="185"/>
    <x v="68"/>
    <n v="148"/>
    <n v="13"/>
  </r>
  <r>
    <x v="24"/>
    <x v="1"/>
    <x v="0"/>
    <n v="2010"/>
    <n v="1"/>
    <n v="155"/>
    <x v="69"/>
    <n v="124"/>
    <n v="-74"/>
  </r>
  <r>
    <x v="0"/>
    <x v="3"/>
    <x v="1"/>
    <n v="2010"/>
    <n v="1"/>
    <n v="195"/>
    <x v="70"/>
    <n v="156"/>
    <n v="25"/>
  </r>
  <r>
    <x v="1"/>
    <x v="3"/>
    <x v="0"/>
    <n v="2008"/>
    <n v="5"/>
    <n v="499"/>
    <x v="71"/>
    <n v="399.20000000000005"/>
    <n v="-214.79999999999995"/>
  </r>
  <r>
    <x v="2"/>
    <x v="1"/>
    <x v="0"/>
    <n v="2009"/>
    <n v="5"/>
    <n v="155"/>
    <x v="72"/>
    <n v="124"/>
    <n v="-56"/>
  </r>
  <r>
    <x v="3"/>
    <x v="2"/>
    <x v="0"/>
    <n v="2009"/>
    <n v="7"/>
    <n v="304"/>
    <x v="36"/>
    <n v="243.20000000000002"/>
    <n v="-30.799999999999983"/>
  </r>
  <r>
    <x v="4"/>
    <x v="3"/>
    <x v="1"/>
    <n v="2009"/>
    <n v="7"/>
    <n v="880"/>
    <x v="73"/>
    <n v="704"/>
    <n v="-53"/>
  </r>
  <r>
    <x v="5"/>
    <x v="4"/>
    <x v="0"/>
    <n v="2010"/>
    <n v="9"/>
    <n v="150"/>
    <x v="74"/>
    <n v="120"/>
    <n v="-89"/>
  </r>
  <r>
    <x v="6"/>
    <x v="3"/>
    <x v="0"/>
    <n v="2010"/>
    <n v="12"/>
    <n v="815"/>
    <x v="75"/>
    <n v="652"/>
    <n v="-220"/>
  </r>
  <r>
    <x v="7"/>
    <x v="3"/>
    <x v="0"/>
    <n v="2009"/>
    <n v="62"/>
    <n v="3571"/>
    <x v="76"/>
    <n v="2856.8"/>
    <n v="392.80000000000018"/>
  </r>
  <r>
    <x v="8"/>
    <x v="4"/>
    <x v="0"/>
    <n v="2009"/>
    <n v="1"/>
    <n v="150"/>
    <x v="77"/>
    <n v="120"/>
    <n v="-45"/>
  </r>
  <r>
    <x v="9"/>
    <x v="3"/>
    <x v="1"/>
    <n v="2009"/>
    <n v="1"/>
    <n v="185"/>
    <x v="78"/>
    <n v="148"/>
    <n v="-78"/>
  </r>
  <r>
    <x v="10"/>
    <x v="3"/>
    <x v="0"/>
    <n v="2008"/>
    <n v="4"/>
    <n v="330"/>
    <x v="10"/>
    <n v="264"/>
    <n v="-109"/>
  </r>
  <r>
    <x v="11"/>
    <x v="2"/>
    <x v="0"/>
    <n v="2009"/>
    <n v="5"/>
    <n v="455"/>
    <x v="79"/>
    <n v="364"/>
    <n v="-132"/>
  </r>
  <r>
    <x v="12"/>
    <x v="1"/>
    <x v="0"/>
    <n v="2009"/>
    <n v="5"/>
    <n v="155"/>
    <x v="80"/>
    <n v="124"/>
    <n v="6"/>
  </r>
  <r>
    <x v="13"/>
    <x v="1"/>
    <x v="0"/>
    <n v="2010"/>
    <n v="7"/>
    <n v="155"/>
    <x v="43"/>
    <n v="124"/>
    <n v="-54"/>
  </r>
  <r>
    <x v="14"/>
    <x v="0"/>
    <x v="0"/>
    <n v="2009"/>
    <n v="10"/>
    <n v="385"/>
    <x v="81"/>
    <n v="308"/>
    <n v="-166"/>
  </r>
  <r>
    <x v="15"/>
    <x v="2"/>
    <x v="0"/>
    <n v="2010"/>
    <n v="11"/>
    <n v="495"/>
    <x v="82"/>
    <n v="396"/>
    <n v="-10"/>
  </r>
  <r>
    <x v="16"/>
    <x v="3"/>
    <x v="0"/>
    <n v="2009"/>
    <n v="48"/>
    <n v="2900"/>
    <x v="83"/>
    <n v="2320"/>
    <n v="435"/>
  </r>
  <r>
    <x v="0"/>
    <x v="3"/>
    <x v="0"/>
    <n v="2010"/>
    <n v="51"/>
    <n v="2051"/>
    <x v="84"/>
    <n v="1640.8000000000002"/>
    <n v="-595.19999999999982"/>
  </r>
  <r>
    <x v="1"/>
    <x v="3"/>
    <x v="1"/>
    <n v="2008"/>
    <n v="1"/>
    <n v="185"/>
    <x v="85"/>
    <n v="148"/>
    <n v="-54"/>
  </r>
  <r>
    <x v="2"/>
    <x v="0"/>
    <x v="0"/>
    <n v="2009"/>
    <n v="1"/>
    <n v="125"/>
    <x v="86"/>
    <n v="100"/>
    <n v="-11"/>
  </r>
  <r>
    <x v="3"/>
    <x v="3"/>
    <x v="1"/>
    <n v="2009"/>
    <n v="2"/>
    <n v="490"/>
    <x v="87"/>
    <n v="392"/>
    <n v="-216"/>
  </r>
  <r>
    <x v="4"/>
    <x v="1"/>
    <x v="0"/>
    <n v="2009"/>
    <n v="3"/>
    <n v="155"/>
    <x v="88"/>
    <n v="124"/>
    <n v="-93"/>
  </r>
  <r>
    <x v="5"/>
    <x v="3"/>
    <x v="0"/>
    <n v="2008"/>
    <n v="9"/>
    <n v="588"/>
    <x v="89"/>
    <n v="470.40000000000003"/>
    <n v="-323.59999999999997"/>
  </r>
  <r>
    <x v="6"/>
    <x v="2"/>
    <x v="0"/>
    <n v="2009"/>
    <n v="10"/>
    <n v="304"/>
    <x v="90"/>
    <n v="243.20000000000002"/>
    <n v="-57.799999999999983"/>
  </r>
  <r>
    <x v="0"/>
    <x v="3"/>
    <x v="0"/>
    <n v="2009"/>
    <n v="25"/>
    <n v="1767"/>
    <x v="91"/>
    <n v="1413.6000000000001"/>
    <n v="-989.3999999999998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19" applyNumberFormats="0" applyBorderFormats="0" applyFontFormats="0" applyPatternFormats="0" applyAlignmentFormats="0" applyWidthHeightFormats="1" dataCaption="Værdier" updatedVersion="5" minRefreshableVersion="3" itemPrintTitles="1" createdVersion="5" indent="0" compact="0" compactData="0" multipleFieldFilters="0">
  <location ref="A1:D27" firstHeaderRow="0" firstDataRow="1" firstDataCol="1"/>
  <pivotFields count="10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compact="0" outline="0" showAll="0">
      <items count="6">
        <item x="2"/>
        <item x="4"/>
        <item x="0"/>
        <item x="1"/>
        <item x="3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dataField="1" compact="0" numFmtId="4" outline="0" showAll="0">
      <items count="93">
        <item x="2"/>
        <item x="42"/>
        <item x="0"/>
        <item x="51"/>
        <item x="7"/>
        <item x="21"/>
        <item x="86"/>
        <item x="80"/>
        <item x="3"/>
        <item x="44"/>
        <item x="70"/>
        <item x="38"/>
        <item x="68"/>
        <item x="59"/>
        <item x="20"/>
        <item x="50"/>
        <item x="60"/>
        <item x="37"/>
        <item x="30"/>
        <item x="16"/>
        <item x="77"/>
        <item x="24"/>
        <item x="43"/>
        <item x="72"/>
        <item x="8"/>
        <item x="56"/>
        <item x="1"/>
        <item x="69"/>
        <item x="19"/>
        <item x="85"/>
        <item x="39"/>
        <item x="34"/>
        <item x="74"/>
        <item x="54"/>
        <item x="26"/>
        <item x="32"/>
        <item x="88"/>
        <item x="47"/>
        <item x="78"/>
        <item x="45"/>
        <item x="18"/>
        <item x="25"/>
        <item x="55"/>
        <item x="35"/>
        <item x="46"/>
        <item x="36"/>
        <item x="27"/>
        <item x="90"/>
        <item x="4"/>
        <item x="17"/>
        <item x="28"/>
        <item x="5"/>
        <item x="12"/>
        <item x="63"/>
        <item x="10"/>
        <item x="33"/>
        <item x="82"/>
        <item x="40"/>
        <item x="61"/>
        <item x="11"/>
        <item x="81"/>
        <item x="29"/>
        <item x="79"/>
        <item x="52"/>
        <item x="57"/>
        <item x="22"/>
        <item x="87"/>
        <item x="71"/>
        <item x="9"/>
        <item x="48"/>
        <item x="73"/>
        <item x="65"/>
        <item x="62"/>
        <item x="89"/>
        <item x="13"/>
        <item x="64"/>
        <item x="75"/>
        <item x="6"/>
        <item x="53"/>
        <item x="49"/>
        <item x="83"/>
        <item x="41"/>
        <item x="58"/>
        <item x="84"/>
        <item x="91"/>
        <item x="76"/>
        <item x="31"/>
        <item x="14"/>
        <item x="23"/>
        <item x="67"/>
        <item x="15"/>
        <item x="66"/>
        <item t="default"/>
      </items>
    </pivotField>
    <pivotField dataField="1"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alg " fld="7" baseField="0" baseItem="0" numFmtId="3"/>
    <dataField name="Budget " fld="6" baseField="0" baseItem="2" numFmtId="3"/>
    <dataField name="%Afvigelse" fld="9" baseField="0" baseItem="3" numFmtId="9"/>
  </dataFields>
  <formats count="3"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0" applyPatternFormats="0" applyAlignmentFormats="0" applyWidthHeightFormats="0">
  <queryTableRefresh nextId="10" unboundColumnsRight="2">
    <queryTableFields count="9">
      <queryTableField id="1" name="Fornavn" tableColumnId="1"/>
      <queryTableField id="2" name="Land" tableColumnId="2"/>
      <queryTableField id="3" name="Medie" tableColumnId="3"/>
      <queryTableField id="4" name="SalgsÅr" tableColumnId="4"/>
      <queryTableField id="5" name="SumOfStk" tableColumnId="5"/>
      <queryTableField id="6" name="SumOfPris" tableColumnId="6"/>
      <queryTableField id="7" name="BudgetBeløb" tableColumnId="7"/>
      <queryTableField id="8" dataBound="0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SalgsData" displayName="SalgsData" ref="A1:I101" tableType="queryTable" totalsRowShown="0">
  <autoFilter ref="A1:I101"/>
  <sortState ref="A2:I101">
    <sortCondition ref="A2"/>
  </sortState>
  <tableColumns count="9">
    <tableColumn id="1" uniqueName="1" name="FilmTitel" queryTableFieldId="1"/>
    <tableColumn id="2" uniqueName="2" name="Land" queryTableFieldId="2"/>
    <tableColumn id="3" uniqueName="3" name="Medie" queryTableFieldId="3"/>
    <tableColumn id="4" uniqueName="4" name="SalgsÅr" queryTableFieldId="4"/>
    <tableColumn id="5" uniqueName="5" name="Stk" queryTableFieldId="5"/>
    <tableColumn id="6" uniqueName="6" name="Salg_x000a_InclMoms" queryTableFieldId="6" dataDxfId="6"/>
    <tableColumn id="7" uniqueName="7" name="Budget" queryTableFieldId="7" dataDxfId="5"/>
    <tableColumn id="8" uniqueName="8" name="Salg" queryTableFieldId="8" dataDxfId="4">
      <calculatedColumnFormula>0.8*SalgsData[[#This Row],[Salg
InclMoms]]</calculatedColumnFormula>
    </tableColumn>
    <tableColumn id="9" uniqueName="9" name="Budget_x000a_Afvigelse" queryTableFieldId="9" dataDxfId="3">
      <calculatedColumnFormula>SalgsData[[#This Row],[Salg]]-SalgsData[[#This Row],[Budget]]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activeCell="I2" sqref="I2"/>
    </sheetView>
  </sheetViews>
  <sheetFormatPr defaultRowHeight="15" x14ac:dyDescent="0.25"/>
  <cols>
    <col min="1" max="1" width="39.42578125" bestFit="1" customWidth="1"/>
    <col min="2" max="2" width="13" customWidth="1"/>
    <col min="4" max="4" width="12" customWidth="1"/>
    <col min="5" max="5" width="9.42578125" customWidth="1"/>
    <col min="6" max="9" width="14.28515625" customWidth="1"/>
  </cols>
  <sheetData>
    <row r="1" spans="1:9" ht="30" x14ac:dyDescent="0.25">
      <c r="A1" t="s">
        <v>16</v>
      </c>
      <c r="B1" t="s">
        <v>0</v>
      </c>
      <c r="C1" t="s">
        <v>1</v>
      </c>
      <c r="D1" s="3" t="s">
        <v>2</v>
      </c>
      <c r="E1" s="3" t="s">
        <v>10</v>
      </c>
      <c r="F1" s="2" t="s">
        <v>14</v>
      </c>
      <c r="G1" s="3" t="s">
        <v>12</v>
      </c>
      <c r="H1" s="3" t="s">
        <v>11</v>
      </c>
      <c r="I1" s="2" t="s">
        <v>13</v>
      </c>
    </row>
    <row r="2" spans="1:9" x14ac:dyDescent="0.25">
      <c r="A2" t="s">
        <v>36</v>
      </c>
      <c r="B2" t="s">
        <v>8</v>
      </c>
      <c r="C2" t="s">
        <v>4</v>
      </c>
      <c r="D2">
        <v>2009</v>
      </c>
      <c r="E2">
        <v>1</v>
      </c>
      <c r="F2" s="1">
        <v>125</v>
      </c>
      <c r="G2" s="1">
        <v>99</v>
      </c>
      <c r="H2" s="1">
        <f>0.8*SalgsData[[#This Row],[Salg
InclMoms]]</f>
        <v>100</v>
      </c>
      <c r="I2" s="1">
        <f>SalgsData[[#This Row],[Salg]]-SalgsData[[#This Row],[Budget]]</f>
        <v>1</v>
      </c>
    </row>
    <row r="3" spans="1:9" x14ac:dyDescent="0.25">
      <c r="A3" t="s">
        <v>23</v>
      </c>
      <c r="B3" t="s">
        <v>9</v>
      </c>
      <c r="C3" t="s">
        <v>4</v>
      </c>
      <c r="D3">
        <v>2009</v>
      </c>
      <c r="E3">
        <v>1</v>
      </c>
      <c r="F3" s="1">
        <v>155</v>
      </c>
      <c r="G3" s="1">
        <v>195</v>
      </c>
      <c r="H3" s="1">
        <f>0.8*SalgsData[[#This Row],[Salg
InclMoms]]</f>
        <v>124</v>
      </c>
      <c r="I3" s="1">
        <f>SalgsData[[#This Row],[Salg]]-SalgsData[[#This Row],[Budget]]</f>
        <v>-71</v>
      </c>
    </row>
    <row r="4" spans="1:9" x14ac:dyDescent="0.25">
      <c r="A4" t="s">
        <v>38</v>
      </c>
      <c r="B4" t="s">
        <v>3</v>
      </c>
      <c r="C4" t="s">
        <v>4</v>
      </c>
      <c r="D4">
        <v>2010</v>
      </c>
      <c r="E4">
        <v>1</v>
      </c>
      <c r="F4" s="1">
        <v>99</v>
      </c>
      <c r="G4" s="1">
        <v>69</v>
      </c>
      <c r="H4" s="1">
        <f>0.8*SalgsData[[#This Row],[Salg
InclMoms]]</f>
        <v>79.2</v>
      </c>
      <c r="I4" s="1">
        <f>SalgsData[[#This Row],[Salg]]-SalgsData[[#This Row],[Budget]]</f>
        <v>10.200000000000003</v>
      </c>
    </row>
    <row r="5" spans="1:9" x14ac:dyDescent="0.25">
      <c r="A5" t="s">
        <v>22</v>
      </c>
      <c r="B5" t="s">
        <v>3</v>
      </c>
      <c r="C5" t="s">
        <v>4</v>
      </c>
      <c r="D5">
        <v>2009</v>
      </c>
      <c r="E5">
        <v>2</v>
      </c>
      <c r="F5" s="1">
        <v>99</v>
      </c>
      <c r="G5" s="1">
        <v>120</v>
      </c>
      <c r="H5" s="1">
        <f>0.8*SalgsData[[#This Row],[Salg
InclMoms]]</f>
        <v>79.2</v>
      </c>
      <c r="I5" s="1">
        <f>SalgsData[[#This Row],[Salg]]-SalgsData[[#This Row],[Budget]]</f>
        <v>-40.799999999999997</v>
      </c>
    </row>
    <row r="6" spans="1:9" x14ac:dyDescent="0.25">
      <c r="A6" t="s">
        <v>35</v>
      </c>
      <c r="B6" t="s">
        <v>5</v>
      </c>
      <c r="C6" t="s">
        <v>6</v>
      </c>
      <c r="D6">
        <v>2009</v>
      </c>
      <c r="E6">
        <v>6</v>
      </c>
      <c r="F6" s="1">
        <v>245</v>
      </c>
      <c r="G6" s="1">
        <v>311</v>
      </c>
      <c r="H6" s="1">
        <f>0.8*SalgsData[[#This Row],[Salg
InclMoms]]</f>
        <v>196</v>
      </c>
      <c r="I6" s="1">
        <f>SalgsData[[#This Row],[Salg]]-SalgsData[[#This Row],[Budget]]</f>
        <v>-115</v>
      </c>
    </row>
    <row r="7" spans="1:9" x14ac:dyDescent="0.25">
      <c r="A7" t="s">
        <v>26</v>
      </c>
      <c r="B7" t="s">
        <v>5</v>
      </c>
      <c r="C7" t="s">
        <v>4</v>
      </c>
      <c r="D7">
        <v>2010</v>
      </c>
      <c r="E7">
        <v>6</v>
      </c>
      <c r="F7" s="1">
        <v>320</v>
      </c>
      <c r="G7" s="1">
        <v>330</v>
      </c>
      <c r="H7" s="1">
        <f>0.8*SalgsData[[#This Row],[Salg
InclMoms]]</f>
        <v>256</v>
      </c>
      <c r="I7" s="1">
        <f>SalgsData[[#This Row],[Salg]]-SalgsData[[#This Row],[Budget]]</f>
        <v>-74</v>
      </c>
    </row>
    <row r="8" spans="1:9" x14ac:dyDescent="0.25">
      <c r="A8" t="s">
        <v>40</v>
      </c>
      <c r="B8" t="s">
        <v>5</v>
      </c>
      <c r="C8" t="s">
        <v>4</v>
      </c>
      <c r="D8">
        <v>2009</v>
      </c>
      <c r="E8">
        <v>24</v>
      </c>
      <c r="F8" s="1">
        <v>1967</v>
      </c>
      <c r="G8" s="1">
        <v>1534</v>
      </c>
      <c r="H8" s="1">
        <f>0.8*SalgsData[[#This Row],[Salg
InclMoms]]</f>
        <v>1573.6000000000001</v>
      </c>
      <c r="I8" s="1">
        <f>SalgsData[[#This Row],[Salg]]-SalgsData[[#This Row],[Budget]]</f>
        <v>39.600000000000136</v>
      </c>
    </row>
    <row r="9" spans="1:9" x14ac:dyDescent="0.25">
      <c r="A9" t="s">
        <v>34</v>
      </c>
      <c r="B9" t="s">
        <v>8</v>
      </c>
      <c r="C9" t="s">
        <v>4</v>
      </c>
      <c r="D9">
        <v>2009</v>
      </c>
      <c r="E9">
        <v>1</v>
      </c>
      <c r="F9" s="1">
        <v>135</v>
      </c>
      <c r="G9" s="1">
        <v>104</v>
      </c>
      <c r="H9" s="1">
        <f>0.8*SalgsData[[#This Row],[Salg
InclMoms]]</f>
        <v>108</v>
      </c>
      <c r="I9" s="1">
        <f>SalgsData[[#This Row],[Salg]]-SalgsData[[#This Row],[Budget]]</f>
        <v>4</v>
      </c>
    </row>
    <row r="10" spans="1:9" x14ac:dyDescent="0.25">
      <c r="A10" t="s">
        <v>39</v>
      </c>
      <c r="B10" t="s">
        <v>5</v>
      </c>
      <c r="C10" t="s">
        <v>6</v>
      </c>
      <c r="D10">
        <v>2010</v>
      </c>
      <c r="E10">
        <v>1</v>
      </c>
      <c r="F10" s="1">
        <v>185</v>
      </c>
      <c r="G10" s="1">
        <v>181</v>
      </c>
      <c r="H10" s="1">
        <f>0.8*SalgsData[[#This Row],[Salg
InclMoms]]</f>
        <v>148</v>
      </c>
      <c r="I10" s="1">
        <f>SalgsData[[#This Row],[Salg]]-SalgsData[[#This Row],[Budget]]</f>
        <v>-33</v>
      </c>
    </row>
    <row r="11" spans="1:9" x14ac:dyDescent="0.25">
      <c r="A11" t="s">
        <v>19</v>
      </c>
      <c r="B11" t="s">
        <v>7</v>
      </c>
      <c r="C11" t="s">
        <v>4</v>
      </c>
      <c r="D11">
        <v>2009</v>
      </c>
      <c r="E11">
        <v>3</v>
      </c>
      <c r="F11" s="1">
        <v>465</v>
      </c>
      <c r="G11" s="1">
        <v>623</v>
      </c>
      <c r="H11" s="1">
        <f>0.8*SalgsData[[#This Row],[Salg
InclMoms]]</f>
        <v>372</v>
      </c>
      <c r="I11" s="1">
        <f>SalgsData[[#This Row],[Salg]]-SalgsData[[#This Row],[Budget]]</f>
        <v>-251</v>
      </c>
    </row>
    <row r="12" spans="1:9" x14ac:dyDescent="0.25">
      <c r="A12" t="s">
        <v>33</v>
      </c>
      <c r="B12" t="s">
        <v>5</v>
      </c>
      <c r="C12" t="s">
        <v>4</v>
      </c>
      <c r="D12">
        <v>2008</v>
      </c>
      <c r="E12">
        <v>4</v>
      </c>
      <c r="F12" s="1">
        <v>449</v>
      </c>
      <c r="G12" s="1">
        <v>373</v>
      </c>
      <c r="H12" s="1">
        <f>0.8*SalgsData[[#This Row],[Salg
InclMoms]]</f>
        <v>359.20000000000005</v>
      </c>
      <c r="I12" s="1">
        <f>SalgsData[[#This Row],[Salg]]-SalgsData[[#This Row],[Budget]]</f>
        <v>-13.799999999999955</v>
      </c>
    </row>
    <row r="13" spans="1:9" x14ac:dyDescent="0.25">
      <c r="A13" t="s">
        <v>41</v>
      </c>
      <c r="B13" t="s">
        <v>5</v>
      </c>
      <c r="C13" t="s">
        <v>6</v>
      </c>
      <c r="D13">
        <v>2009</v>
      </c>
      <c r="E13">
        <v>4</v>
      </c>
      <c r="F13" s="1">
        <v>380</v>
      </c>
      <c r="G13" s="1">
        <v>460</v>
      </c>
      <c r="H13" s="1">
        <f>0.8*SalgsData[[#This Row],[Salg
InclMoms]]</f>
        <v>304</v>
      </c>
      <c r="I13" s="1">
        <f>SalgsData[[#This Row],[Salg]]-SalgsData[[#This Row],[Budget]]</f>
        <v>-156</v>
      </c>
    </row>
    <row r="14" spans="1:9" x14ac:dyDescent="0.25">
      <c r="A14" t="s">
        <v>17</v>
      </c>
      <c r="B14" t="s">
        <v>3</v>
      </c>
      <c r="C14" t="s">
        <v>4</v>
      </c>
      <c r="D14">
        <v>2009</v>
      </c>
      <c r="E14">
        <v>6</v>
      </c>
      <c r="F14" s="1">
        <v>290</v>
      </c>
      <c r="G14" s="1">
        <v>331</v>
      </c>
      <c r="H14" s="1">
        <f>0.8*SalgsData[[#This Row],[Salg
InclMoms]]</f>
        <v>232</v>
      </c>
      <c r="I14" s="1">
        <f>SalgsData[[#This Row],[Salg]]-SalgsData[[#This Row],[Budget]]</f>
        <v>-99</v>
      </c>
    </row>
    <row r="15" spans="1:9" x14ac:dyDescent="0.25">
      <c r="A15" t="s">
        <v>20</v>
      </c>
      <c r="B15" t="s">
        <v>3</v>
      </c>
      <c r="C15" t="s">
        <v>4</v>
      </c>
      <c r="D15">
        <v>2010</v>
      </c>
      <c r="E15">
        <v>13</v>
      </c>
      <c r="F15" s="1">
        <v>653</v>
      </c>
      <c r="G15" s="1">
        <v>816</v>
      </c>
      <c r="H15" s="1">
        <f>0.8*SalgsData[[#This Row],[Salg
InclMoms]]</f>
        <v>522.4</v>
      </c>
      <c r="I15" s="1">
        <f>SalgsData[[#This Row],[Salg]]-SalgsData[[#This Row],[Budget]]</f>
        <v>-293.60000000000002</v>
      </c>
    </row>
    <row r="16" spans="1:9" x14ac:dyDescent="0.25">
      <c r="A16" t="s">
        <v>37</v>
      </c>
      <c r="B16" t="s">
        <v>5</v>
      </c>
      <c r="C16" t="s">
        <v>4</v>
      </c>
      <c r="D16">
        <v>2009</v>
      </c>
      <c r="E16">
        <v>33</v>
      </c>
      <c r="F16" s="1">
        <v>2478</v>
      </c>
      <c r="G16" s="1">
        <v>2974</v>
      </c>
      <c r="H16" s="1">
        <f>0.8*SalgsData[[#This Row],[Salg
InclMoms]]</f>
        <v>1982.4</v>
      </c>
      <c r="I16" s="1">
        <f>SalgsData[[#This Row],[Salg]]-SalgsData[[#This Row],[Budget]]</f>
        <v>-991.59999999999991</v>
      </c>
    </row>
    <row r="17" spans="1:9" x14ac:dyDescent="0.25">
      <c r="A17" t="s">
        <v>18</v>
      </c>
      <c r="B17" t="s">
        <v>5</v>
      </c>
      <c r="C17" t="s">
        <v>4</v>
      </c>
      <c r="D17">
        <v>2010</v>
      </c>
      <c r="E17">
        <v>60</v>
      </c>
      <c r="F17" s="1">
        <v>2687</v>
      </c>
      <c r="G17" s="1">
        <v>3466</v>
      </c>
      <c r="H17" s="1">
        <f>0.8*SalgsData[[#This Row],[Salg
InclMoms]]</f>
        <v>2149.6</v>
      </c>
      <c r="I17" s="1">
        <f>SalgsData[[#This Row],[Salg]]-SalgsData[[#This Row],[Budget]]</f>
        <v>-1316.4</v>
      </c>
    </row>
    <row r="18" spans="1:9" x14ac:dyDescent="0.25">
      <c r="A18" t="s">
        <v>29</v>
      </c>
      <c r="B18" t="s">
        <v>5</v>
      </c>
      <c r="C18" t="s">
        <v>6</v>
      </c>
      <c r="D18">
        <v>2010</v>
      </c>
      <c r="E18">
        <v>1</v>
      </c>
      <c r="F18" s="1">
        <v>185</v>
      </c>
      <c r="G18" s="1">
        <v>157</v>
      </c>
      <c r="H18" s="1">
        <f>0.8*SalgsData[[#This Row],[Salg
InclMoms]]</f>
        <v>148</v>
      </c>
      <c r="I18" s="1">
        <f>SalgsData[[#This Row],[Salg]]-SalgsData[[#This Row],[Budget]]</f>
        <v>-9</v>
      </c>
    </row>
    <row r="19" spans="1:9" x14ac:dyDescent="0.25">
      <c r="A19" t="s">
        <v>30</v>
      </c>
      <c r="B19" t="s">
        <v>3</v>
      </c>
      <c r="C19" t="s">
        <v>4</v>
      </c>
      <c r="D19">
        <v>2009</v>
      </c>
      <c r="E19">
        <v>2</v>
      </c>
      <c r="F19" s="1">
        <v>264</v>
      </c>
      <c r="G19" s="1">
        <v>317</v>
      </c>
      <c r="H19" s="1">
        <f>0.8*SalgsData[[#This Row],[Salg
InclMoms]]</f>
        <v>211.20000000000002</v>
      </c>
      <c r="I19" s="1">
        <f>SalgsData[[#This Row],[Salg]]-SalgsData[[#This Row],[Budget]]</f>
        <v>-105.79999999999998</v>
      </c>
    </row>
    <row r="20" spans="1:9" x14ac:dyDescent="0.25">
      <c r="A20" t="s">
        <v>28</v>
      </c>
      <c r="B20" t="s">
        <v>8</v>
      </c>
      <c r="C20" t="s">
        <v>4</v>
      </c>
      <c r="D20">
        <v>2009</v>
      </c>
      <c r="E20">
        <v>2</v>
      </c>
      <c r="F20" s="1">
        <v>260</v>
      </c>
      <c r="G20" s="1">
        <v>252</v>
      </c>
      <c r="H20" s="1">
        <f>0.8*SalgsData[[#This Row],[Salg
InclMoms]]</f>
        <v>208</v>
      </c>
      <c r="I20" s="1">
        <f>SalgsData[[#This Row],[Salg]]-SalgsData[[#This Row],[Budget]]</f>
        <v>-44</v>
      </c>
    </row>
    <row r="21" spans="1:9" x14ac:dyDescent="0.25">
      <c r="A21" t="s">
        <v>31</v>
      </c>
      <c r="B21" t="s">
        <v>7</v>
      </c>
      <c r="C21" t="s">
        <v>4</v>
      </c>
      <c r="D21">
        <v>2009</v>
      </c>
      <c r="E21">
        <v>5</v>
      </c>
      <c r="F21" s="1">
        <v>165</v>
      </c>
      <c r="G21" s="1">
        <v>201</v>
      </c>
      <c r="H21" s="1">
        <f>0.8*SalgsData[[#This Row],[Salg
InclMoms]]</f>
        <v>132</v>
      </c>
      <c r="I21" s="1">
        <f>SalgsData[[#This Row],[Salg]]-SalgsData[[#This Row],[Budget]]</f>
        <v>-69</v>
      </c>
    </row>
    <row r="22" spans="1:9" x14ac:dyDescent="0.25">
      <c r="A22" t="s">
        <v>25</v>
      </c>
      <c r="B22" t="s">
        <v>5</v>
      </c>
      <c r="C22" t="s">
        <v>6</v>
      </c>
      <c r="D22">
        <v>2009</v>
      </c>
      <c r="E22">
        <v>5</v>
      </c>
      <c r="F22" s="1">
        <v>195</v>
      </c>
      <c r="G22" s="1">
        <v>138</v>
      </c>
      <c r="H22" s="1">
        <f>0.8*SalgsData[[#This Row],[Salg
InclMoms]]</f>
        <v>156</v>
      </c>
      <c r="I22" s="1">
        <f>SalgsData[[#This Row],[Salg]]-SalgsData[[#This Row],[Budget]]</f>
        <v>18</v>
      </c>
    </row>
    <row r="23" spans="1:9" x14ac:dyDescent="0.25">
      <c r="A23" t="s">
        <v>27</v>
      </c>
      <c r="B23" t="s">
        <v>8</v>
      </c>
      <c r="C23" t="s">
        <v>4</v>
      </c>
      <c r="D23">
        <v>2010</v>
      </c>
      <c r="E23">
        <v>8</v>
      </c>
      <c r="F23" s="1">
        <v>125</v>
      </c>
      <c r="G23" s="1">
        <v>105</v>
      </c>
      <c r="H23" s="1">
        <f>0.8*SalgsData[[#This Row],[Salg
InclMoms]]</f>
        <v>100</v>
      </c>
      <c r="I23" s="1">
        <f>SalgsData[[#This Row],[Salg]]-SalgsData[[#This Row],[Budget]]</f>
        <v>-5</v>
      </c>
    </row>
    <row r="24" spans="1:9" x14ac:dyDescent="0.25">
      <c r="A24" t="s">
        <v>24</v>
      </c>
      <c r="B24" t="s">
        <v>5</v>
      </c>
      <c r="C24" t="s">
        <v>4</v>
      </c>
      <c r="D24">
        <v>2010</v>
      </c>
      <c r="E24">
        <v>8</v>
      </c>
      <c r="F24" s="1">
        <v>614</v>
      </c>
      <c r="G24" s="1">
        <v>589</v>
      </c>
      <c r="H24" s="1">
        <f>0.8*SalgsData[[#This Row],[Salg
InclMoms]]</f>
        <v>491.20000000000005</v>
      </c>
      <c r="I24" s="1">
        <f>SalgsData[[#This Row],[Salg]]-SalgsData[[#This Row],[Budget]]</f>
        <v>-97.799999999999955</v>
      </c>
    </row>
    <row r="25" spans="1:9" x14ac:dyDescent="0.25">
      <c r="A25" t="s">
        <v>32</v>
      </c>
      <c r="B25" t="s">
        <v>5</v>
      </c>
      <c r="C25" t="s">
        <v>4</v>
      </c>
      <c r="D25">
        <v>2009</v>
      </c>
      <c r="E25">
        <v>42</v>
      </c>
      <c r="F25" s="1">
        <v>3021</v>
      </c>
      <c r="G25" s="1">
        <v>3112</v>
      </c>
      <c r="H25" s="1">
        <f>0.8*SalgsData[[#This Row],[Salg
InclMoms]]</f>
        <v>2416.8000000000002</v>
      </c>
      <c r="I25" s="1">
        <f>SalgsData[[#This Row],[Salg]]-SalgsData[[#This Row],[Budget]]</f>
        <v>-695.19999999999982</v>
      </c>
    </row>
    <row r="26" spans="1:9" x14ac:dyDescent="0.25">
      <c r="A26" t="s">
        <v>21</v>
      </c>
      <c r="B26" t="s">
        <v>5</v>
      </c>
      <c r="C26" t="s">
        <v>6</v>
      </c>
      <c r="D26">
        <v>2010</v>
      </c>
      <c r="E26">
        <v>1</v>
      </c>
      <c r="F26" s="1">
        <v>185</v>
      </c>
      <c r="G26" s="1">
        <v>167</v>
      </c>
      <c r="H26" s="1">
        <f>0.8*SalgsData[[#This Row],[Salg
InclMoms]]</f>
        <v>148</v>
      </c>
      <c r="I26" s="1">
        <f>SalgsData[[#This Row],[Salg]]-SalgsData[[#This Row],[Budget]]</f>
        <v>-19</v>
      </c>
    </row>
    <row r="27" spans="1:9" x14ac:dyDescent="0.25">
      <c r="A27" t="s">
        <v>36</v>
      </c>
      <c r="B27" t="s">
        <v>3</v>
      </c>
      <c r="C27" t="s">
        <v>4</v>
      </c>
      <c r="D27">
        <v>2009</v>
      </c>
      <c r="E27">
        <v>2</v>
      </c>
      <c r="F27" s="1">
        <v>238</v>
      </c>
      <c r="G27" s="1">
        <v>257</v>
      </c>
      <c r="H27" s="1">
        <f>0.8*SalgsData[[#This Row],[Salg
InclMoms]]</f>
        <v>190.4</v>
      </c>
      <c r="I27" s="1">
        <f>SalgsData[[#This Row],[Salg]]-SalgsData[[#This Row],[Budget]]</f>
        <v>-66.599999999999994</v>
      </c>
    </row>
    <row r="28" spans="1:9" x14ac:dyDescent="0.25">
      <c r="A28" t="s">
        <v>23</v>
      </c>
      <c r="B28" t="s">
        <v>8</v>
      </c>
      <c r="C28" t="s">
        <v>4</v>
      </c>
      <c r="D28">
        <v>2010</v>
      </c>
      <c r="E28">
        <v>3</v>
      </c>
      <c r="F28" s="1">
        <v>270</v>
      </c>
      <c r="G28" s="1">
        <v>213</v>
      </c>
      <c r="H28" s="1">
        <f>0.8*SalgsData[[#This Row],[Salg
InclMoms]]</f>
        <v>216</v>
      </c>
      <c r="I28" s="1">
        <f>SalgsData[[#This Row],[Salg]]-SalgsData[[#This Row],[Budget]]</f>
        <v>3</v>
      </c>
    </row>
    <row r="29" spans="1:9" x14ac:dyDescent="0.25">
      <c r="A29" t="s">
        <v>38</v>
      </c>
      <c r="B29" t="s">
        <v>5</v>
      </c>
      <c r="C29" t="s">
        <v>4</v>
      </c>
      <c r="D29">
        <v>2008</v>
      </c>
      <c r="E29">
        <v>5</v>
      </c>
      <c r="F29" s="1">
        <v>330</v>
      </c>
      <c r="G29" s="1">
        <v>294</v>
      </c>
      <c r="H29" s="1">
        <f>0.8*SalgsData[[#This Row],[Salg
InclMoms]]</f>
        <v>264</v>
      </c>
      <c r="I29" s="1">
        <f>SalgsData[[#This Row],[Salg]]-SalgsData[[#This Row],[Budget]]</f>
        <v>-30</v>
      </c>
    </row>
    <row r="30" spans="1:9" x14ac:dyDescent="0.25">
      <c r="A30" t="s">
        <v>22</v>
      </c>
      <c r="B30" t="s">
        <v>3</v>
      </c>
      <c r="C30" t="s">
        <v>4</v>
      </c>
      <c r="D30">
        <v>2010</v>
      </c>
      <c r="E30">
        <v>7</v>
      </c>
      <c r="F30" s="1">
        <v>238</v>
      </c>
      <c r="G30" s="1">
        <v>324</v>
      </c>
      <c r="H30" s="1">
        <f>0.8*SalgsData[[#This Row],[Salg
InclMoms]]</f>
        <v>190.4</v>
      </c>
      <c r="I30" s="1">
        <f>SalgsData[[#This Row],[Salg]]-SalgsData[[#This Row],[Budget]]</f>
        <v>-133.6</v>
      </c>
    </row>
    <row r="31" spans="1:9" x14ac:dyDescent="0.25">
      <c r="A31" t="s">
        <v>35</v>
      </c>
      <c r="B31" t="s">
        <v>5</v>
      </c>
      <c r="C31" t="s">
        <v>6</v>
      </c>
      <c r="D31">
        <v>2009</v>
      </c>
      <c r="E31">
        <v>9</v>
      </c>
      <c r="F31" s="1">
        <v>390</v>
      </c>
      <c r="G31" s="1">
        <v>476</v>
      </c>
      <c r="H31" s="1">
        <f>0.8*SalgsData[[#This Row],[Salg
InclMoms]]</f>
        <v>312</v>
      </c>
      <c r="I31" s="1">
        <f>SalgsData[[#This Row],[Salg]]-SalgsData[[#This Row],[Budget]]</f>
        <v>-164</v>
      </c>
    </row>
    <row r="32" spans="1:9" x14ac:dyDescent="0.25">
      <c r="A32" t="s">
        <v>26</v>
      </c>
      <c r="B32" t="s">
        <v>8</v>
      </c>
      <c r="C32" t="s">
        <v>4</v>
      </c>
      <c r="D32">
        <v>2009</v>
      </c>
      <c r="E32">
        <v>10</v>
      </c>
      <c r="F32" s="1">
        <v>250</v>
      </c>
      <c r="G32" s="1">
        <v>153</v>
      </c>
      <c r="H32" s="1">
        <f>0.8*SalgsData[[#This Row],[Salg
InclMoms]]</f>
        <v>200</v>
      </c>
      <c r="I32" s="1">
        <f>SalgsData[[#This Row],[Salg]]-SalgsData[[#This Row],[Budget]]</f>
        <v>47</v>
      </c>
    </row>
    <row r="33" spans="1:9" x14ac:dyDescent="0.25">
      <c r="A33" t="s">
        <v>40</v>
      </c>
      <c r="B33" t="s">
        <v>5</v>
      </c>
      <c r="C33" t="s">
        <v>4</v>
      </c>
      <c r="D33">
        <v>2009</v>
      </c>
      <c r="E33">
        <v>23</v>
      </c>
      <c r="F33" s="1">
        <v>2021</v>
      </c>
      <c r="G33" s="1">
        <v>2587</v>
      </c>
      <c r="H33" s="1">
        <f>0.8*SalgsData[[#This Row],[Salg
InclMoms]]</f>
        <v>1616.8000000000002</v>
      </c>
      <c r="I33" s="1">
        <f>SalgsData[[#This Row],[Salg]]-SalgsData[[#This Row],[Budget]]</f>
        <v>-970.19999999999982</v>
      </c>
    </row>
    <row r="34" spans="1:9" x14ac:dyDescent="0.25">
      <c r="A34" t="s">
        <v>34</v>
      </c>
      <c r="B34" t="s">
        <v>3</v>
      </c>
      <c r="C34" t="s">
        <v>4</v>
      </c>
      <c r="D34">
        <v>2008</v>
      </c>
      <c r="E34">
        <v>1</v>
      </c>
      <c r="F34" s="1">
        <v>165</v>
      </c>
      <c r="G34" s="1">
        <v>215</v>
      </c>
      <c r="H34" s="1">
        <f>0.8*SalgsData[[#This Row],[Salg
InclMoms]]</f>
        <v>132</v>
      </c>
      <c r="I34" s="1">
        <f>SalgsData[[#This Row],[Salg]]-SalgsData[[#This Row],[Budget]]</f>
        <v>-83</v>
      </c>
    </row>
    <row r="35" spans="1:9" x14ac:dyDescent="0.25">
      <c r="A35" t="s">
        <v>39</v>
      </c>
      <c r="B35" t="s">
        <v>7</v>
      </c>
      <c r="C35" t="s">
        <v>4</v>
      </c>
      <c r="D35">
        <v>2009</v>
      </c>
      <c r="E35">
        <v>2</v>
      </c>
      <c r="F35" s="1">
        <v>330</v>
      </c>
      <c r="G35" s="1">
        <v>393</v>
      </c>
      <c r="H35" s="1">
        <f>0.8*SalgsData[[#This Row],[Salg
InclMoms]]</f>
        <v>264</v>
      </c>
      <c r="I35" s="1">
        <f>SalgsData[[#This Row],[Salg]]-SalgsData[[#This Row],[Budget]]</f>
        <v>-129</v>
      </c>
    </row>
    <row r="36" spans="1:9" x14ac:dyDescent="0.25">
      <c r="A36" t="s">
        <v>19</v>
      </c>
      <c r="B36" t="s">
        <v>8</v>
      </c>
      <c r="C36" t="s">
        <v>4</v>
      </c>
      <c r="D36">
        <v>2009</v>
      </c>
      <c r="E36">
        <v>2</v>
      </c>
      <c r="F36" s="1">
        <v>270</v>
      </c>
      <c r="G36" s="1">
        <v>208</v>
      </c>
      <c r="H36" s="1">
        <f>0.8*SalgsData[[#This Row],[Salg
InclMoms]]</f>
        <v>216</v>
      </c>
      <c r="I36" s="1">
        <f>SalgsData[[#This Row],[Salg]]-SalgsData[[#This Row],[Budget]]</f>
        <v>8</v>
      </c>
    </row>
    <row r="37" spans="1:9" x14ac:dyDescent="0.25">
      <c r="A37" t="s">
        <v>33</v>
      </c>
      <c r="B37" t="s">
        <v>3</v>
      </c>
      <c r="C37" t="s">
        <v>4</v>
      </c>
      <c r="D37">
        <v>2009</v>
      </c>
      <c r="E37">
        <v>3</v>
      </c>
      <c r="F37" s="1">
        <v>429</v>
      </c>
      <c r="G37" s="1">
        <v>266</v>
      </c>
      <c r="H37" s="1">
        <f>0.8*SalgsData[[#This Row],[Salg
InclMoms]]</f>
        <v>343.20000000000005</v>
      </c>
      <c r="I37" s="1">
        <f>SalgsData[[#This Row],[Salg]]-SalgsData[[#This Row],[Budget]]</f>
        <v>77.200000000000045</v>
      </c>
    </row>
    <row r="38" spans="1:9" x14ac:dyDescent="0.25">
      <c r="A38" t="s">
        <v>41</v>
      </c>
      <c r="B38" t="s">
        <v>5</v>
      </c>
      <c r="C38" t="s">
        <v>6</v>
      </c>
      <c r="D38">
        <v>2009</v>
      </c>
      <c r="E38">
        <v>5</v>
      </c>
      <c r="F38" s="1">
        <v>245</v>
      </c>
      <c r="G38" s="1">
        <v>274</v>
      </c>
      <c r="H38" s="1">
        <f>0.8*SalgsData[[#This Row],[Salg
InclMoms]]</f>
        <v>196</v>
      </c>
      <c r="I38" s="1">
        <f>SalgsData[[#This Row],[Salg]]-SalgsData[[#This Row],[Budget]]</f>
        <v>-78</v>
      </c>
    </row>
    <row r="39" spans="1:9" x14ac:dyDescent="0.25">
      <c r="A39" t="s">
        <v>17</v>
      </c>
      <c r="B39" t="s">
        <v>3</v>
      </c>
      <c r="C39" t="s">
        <v>4</v>
      </c>
      <c r="D39">
        <v>2010</v>
      </c>
      <c r="E39">
        <v>5</v>
      </c>
      <c r="F39" s="1">
        <v>165</v>
      </c>
      <c r="G39" s="1">
        <v>150</v>
      </c>
      <c r="H39" s="1">
        <f>0.8*SalgsData[[#This Row],[Salg
InclMoms]]</f>
        <v>132</v>
      </c>
      <c r="I39" s="1">
        <f>SalgsData[[#This Row],[Salg]]-SalgsData[[#This Row],[Budget]]</f>
        <v>-18</v>
      </c>
    </row>
    <row r="40" spans="1:9" x14ac:dyDescent="0.25">
      <c r="A40" t="s">
        <v>20</v>
      </c>
      <c r="B40" t="s">
        <v>5</v>
      </c>
      <c r="C40" t="s">
        <v>4</v>
      </c>
      <c r="D40">
        <v>2008</v>
      </c>
      <c r="E40">
        <v>8</v>
      </c>
      <c r="F40" s="1">
        <v>129</v>
      </c>
      <c r="G40" s="1">
        <v>132</v>
      </c>
      <c r="H40" s="1">
        <f>0.8*SalgsData[[#This Row],[Salg
InclMoms]]</f>
        <v>103.2</v>
      </c>
      <c r="I40" s="1">
        <f>SalgsData[[#This Row],[Salg]]-SalgsData[[#This Row],[Budget]]</f>
        <v>-28.799999999999997</v>
      </c>
    </row>
    <row r="41" spans="1:9" x14ac:dyDescent="0.25">
      <c r="A41" t="s">
        <v>37</v>
      </c>
      <c r="B41" t="s">
        <v>8</v>
      </c>
      <c r="C41" t="s">
        <v>4</v>
      </c>
      <c r="D41">
        <v>2010</v>
      </c>
      <c r="E41">
        <v>10</v>
      </c>
      <c r="F41" s="1">
        <v>260</v>
      </c>
      <c r="G41" s="1">
        <v>205</v>
      </c>
      <c r="H41" s="1">
        <f>0.8*SalgsData[[#This Row],[Salg
InclMoms]]</f>
        <v>208</v>
      </c>
      <c r="I41" s="1">
        <f>SalgsData[[#This Row],[Salg]]-SalgsData[[#This Row],[Budget]]</f>
        <v>3</v>
      </c>
    </row>
    <row r="42" spans="1:9" x14ac:dyDescent="0.25">
      <c r="A42" t="s">
        <v>18</v>
      </c>
      <c r="B42" t="s">
        <v>5</v>
      </c>
      <c r="C42" t="s">
        <v>4</v>
      </c>
      <c r="D42">
        <v>2010</v>
      </c>
      <c r="E42">
        <v>11</v>
      </c>
      <c r="F42" s="1">
        <v>320</v>
      </c>
      <c r="G42" s="1">
        <v>435</v>
      </c>
      <c r="H42" s="1">
        <f>0.8*SalgsData[[#This Row],[Salg
InclMoms]]</f>
        <v>256</v>
      </c>
      <c r="I42" s="1">
        <f>SalgsData[[#This Row],[Salg]]-SalgsData[[#This Row],[Budget]]</f>
        <v>-179</v>
      </c>
    </row>
    <row r="43" spans="1:9" x14ac:dyDescent="0.25">
      <c r="A43" t="s">
        <v>29</v>
      </c>
      <c r="B43" t="s">
        <v>5</v>
      </c>
      <c r="C43" t="s">
        <v>4</v>
      </c>
      <c r="D43">
        <v>2009</v>
      </c>
      <c r="E43">
        <v>47</v>
      </c>
      <c r="F43" s="1">
        <v>2486</v>
      </c>
      <c r="G43" s="1">
        <v>1939</v>
      </c>
      <c r="H43" s="1">
        <f>0.8*SalgsData[[#This Row],[Salg
InclMoms]]</f>
        <v>1988.8000000000002</v>
      </c>
      <c r="I43" s="1">
        <f>SalgsData[[#This Row],[Salg]]-SalgsData[[#This Row],[Budget]]</f>
        <v>49.800000000000182</v>
      </c>
    </row>
    <row r="44" spans="1:9" x14ac:dyDescent="0.25">
      <c r="A44" t="s">
        <v>30</v>
      </c>
      <c r="B44" t="s">
        <v>3</v>
      </c>
      <c r="C44" t="s">
        <v>4</v>
      </c>
      <c r="D44">
        <v>2008</v>
      </c>
      <c r="E44">
        <v>1</v>
      </c>
      <c r="F44" s="1">
        <v>139</v>
      </c>
      <c r="G44" s="1">
        <v>95</v>
      </c>
      <c r="H44" s="1">
        <f>0.8*SalgsData[[#This Row],[Salg
InclMoms]]</f>
        <v>111.2</v>
      </c>
      <c r="I44" s="1">
        <f>SalgsData[[#This Row],[Salg]]-SalgsData[[#This Row],[Budget]]</f>
        <v>16.200000000000003</v>
      </c>
    </row>
    <row r="45" spans="1:9" x14ac:dyDescent="0.25">
      <c r="A45" t="s">
        <v>28</v>
      </c>
      <c r="B45" t="s">
        <v>3</v>
      </c>
      <c r="C45" t="s">
        <v>4</v>
      </c>
      <c r="D45">
        <v>2010</v>
      </c>
      <c r="E45">
        <v>1</v>
      </c>
      <c r="F45" s="1">
        <v>139</v>
      </c>
      <c r="G45" s="1">
        <v>178</v>
      </c>
      <c r="H45" s="1">
        <f>0.8*SalgsData[[#This Row],[Salg
InclMoms]]</f>
        <v>111.2</v>
      </c>
      <c r="I45" s="1">
        <f>SalgsData[[#This Row],[Salg]]-SalgsData[[#This Row],[Budget]]</f>
        <v>-66.8</v>
      </c>
    </row>
    <row r="46" spans="1:9" x14ac:dyDescent="0.25">
      <c r="A46" t="s">
        <v>31</v>
      </c>
      <c r="B46" t="s">
        <v>8</v>
      </c>
      <c r="C46" t="s">
        <v>4</v>
      </c>
      <c r="D46">
        <v>2010</v>
      </c>
      <c r="E46">
        <v>1</v>
      </c>
      <c r="F46" s="1">
        <v>125</v>
      </c>
      <c r="G46" s="1">
        <v>130</v>
      </c>
      <c r="H46" s="1">
        <f>0.8*SalgsData[[#This Row],[Salg
InclMoms]]</f>
        <v>100</v>
      </c>
      <c r="I46" s="1">
        <f>SalgsData[[#This Row],[Salg]]-SalgsData[[#This Row],[Budget]]</f>
        <v>-30</v>
      </c>
    </row>
    <row r="47" spans="1:9" x14ac:dyDescent="0.25">
      <c r="A47" t="s">
        <v>25</v>
      </c>
      <c r="B47" t="s">
        <v>5</v>
      </c>
      <c r="C47" t="s">
        <v>4</v>
      </c>
      <c r="D47">
        <v>2008</v>
      </c>
      <c r="E47">
        <v>2</v>
      </c>
      <c r="F47" s="1">
        <v>274</v>
      </c>
      <c r="G47" s="1">
        <v>178</v>
      </c>
      <c r="H47" s="1">
        <f>0.8*SalgsData[[#This Row],[Salg
InclMoms]]</f>
        <v>219.20000000000002</v>
      </c>
      <c r="I47" s="1">
        <f>SalgsData[[#This Row],[Salg]]-SalgsData[[#This Row],[Budget]]</f>
        <v>41.200000000000017</v>
      </c>
    </row>
    <row r="48" spans="1:9" x14ac:dyDescent="0.25">
      <c r="A48" t="s">
        <v>27</v>
      </c>
      <c r="B48" t="s">
        <v>5</v>
      </c>
      <c r="C48" t="s">
        <v>6</v>
      </c>
      <c r="D48">
        <v>2008</v>
      </c>
      <c r="E48">
        <v>2</v>
      </c>
      <c r="F48" s="1">
        <v>195</v>
      </c>
      <c r="G48" s="1">
        <v>230</v>
      </c>
      <c r="H48" s="1">
        <f>0.8*SalgsData[[#This Row],[Salg
InclMoms]]</f>
        <v>156</v>
      </c>
      <c r="I48" s="1">
        <f>SalgsData[[#This Row],[Salg]]-SalgsData[[#This Row],[Budget]]</f>
        <v>-74</v>
      </c>
    </row>
    <row r="49" spans="1:9" x14ac:dyDescent="0.25">
      <c r="A49" t="s">
        <v>24</v>
      </c>
      <c r="B49" t="s">
        <v>5</v>
      </c>
      <c r="C49" t="s">
        <v>6</v>
      </c>
      <c r="D49">
        <v>2009</v>
      </c>
      <c r="E49">
        <v>2</v>
      </c>
      <c r="F49" s="1">
        <v>380</v>
      </c>
      <c r="G49" s="1">
        <v>270</v>
      </c>
      <c r="H49" s="1">
        <f>0.8*SalgsData[[#This Row],[Salg
InclMoms]]</f>
        <v>304</v>
      </c>
      <c r="I49" s="1">
        <f>SalgsData[[#This Row],[Salg]]-SalgsData[[#This Row],[Budget]]</f>
        <v>34</v>
      </c>
    </row>
    <row r="50" spans="1:9" x14ac:dyDescent="0.25">
      <c r="A50" t="s">
        <v>32</v>
      </c>
      <c r="B50" t="s">
        <v>5</v>
      </c>
      <c r="C50" t="s">
        <v>4</v>
      </c>
      <c r="D50">
        <v>2010</v>
      </c>
      <c r="E50">
        <v>4</v>
      </c>
      <c r="F50" s="1">
        <v>330</v>
      </c>
      <c r="G50" s="1">
        <v>221</v>
      </c>
      <c r="H50" s="1">
        <f>0.8*SalgsData[[#This Row],[Salg
InclMoms]]</f>
        <v>264</v>
      </c>
      <c r="I50" s="1">
        <f>SalgsData[[#This Row],[Salg]]-SalgsData[[#This Row],[Budget]]</f>
        <v>43</v>
      </c>
    </row>
    <row r="51" spans="1:9" x14ac:dyDescent="0.25">
      <c r="A51" t="s">
        <v>21</v>
      </c>
      <c r="B51" t="s">
        <v>3</v>
      </c>
      <c r="C51" t="s">
        <v>4</v>
      </c>
      <c r="D51">
        <v>2009</v>
      </c>
      <c r="E51">
        <v>20</v>
      </c>
      <c r="F51" s="1">
        <v>594</v>
      </c>
      <c r="G51" s="1">
        <v>731</v>
      </c>
      <c r="H51" s="1">
        <f>0.8*SalgsData[[#This Row],[Salg
InclMoms]]</f>
        <v>475.20000000000005</v>
      </c>
      <c r="I51" s="1">
        <f>SalgsData[[#This Row],[Salg]]-SalgsData[[#This Row],[Budget]]</f>
        <v>-255.79999999999995</v>
      </c>
    </row>
    <row r="52" spans="1:9" x14ac:dyDescent="0.25">
      <c r="A52" t="s">
        <v>36</v>
      </c>
      <c r="B52" t="s">
        <v>5</v>
      </c>
      <c r="C52" t="s">
        <v>4</v>
      </c>
      <c r="D52">
        <v>2009</v>
      </c>
      <c r="E52">
        <v>34</v>
      </c>
      <c r="F52" s="1">
        <v>2546</v>
      </c>
      <c r="G52" s="1">
        <v>1731</v>
      </c>
      <c r="H52" s="1">
        <f>0.8*SalgsData[[#This Row],[Salg
InclMoms]]</f>
        <v>2036.8000000000002</v>
      </c>
      <c r="I52" s="1">
        <f>SalgsData[[#This Row],[Salg]]-SalgsData[[#This Row],[Budget]]</f>
        <v>305.80000000000018</v>
      </c>
    </row>
    <row r="53" spans="1:9" x14ac:dyDescent="0.25">
      <c r="A53" t="s">
        <v>23</v>
      </c>
      <c r="B53" t="s">
        <v>5</v>
      </c>
      <c r="C53" t="s">
        <v>6</v>
      </c>
      <c r="D53">
        <v>2008</v>
      </c>
      <c r="E53">
        <v>1</v>
      </c>
      <c r="F53" s="1">
        <v>185</v>
      </c>
      <c r="G53" s="1">
        <v>142</v>
      </c>
      <c r="H53" s="1">
        <f>0.8*SalgsData[[#This Row],[Salg
InclMoms]]</f>
        <v>148</v>
      </c>
      <c r="I53" s="1">
        <f>SalgsData[[#This Row],[Salg]]-SalgsData[[#This Row],[Budget]]</f>
        <v>6</v>
      </c>
    </row>
    <row r="54" spans="1:9" x14ac:dyDescent="0.25">
      <c r="A54" t="s">
        <v>38</v>
      </c>
      <c r="B54" t="s">
        <v>3</v>
      </c>
      <c r="C54" t="s">
        <v>4</v>
      </c>
      <c r="D54">
        <v>2009</v>
      </c>
      <c r="E54">
        <v>1</v>
      </c>
      <c r="F54" s="1">
        <v>165</v>
      </c>
      <c r="G54" s="1">
        <v>205</v>
      </c>
      <c r="H54" s="1">
        <f>0.8*SalgsData[[#This Row],[Salg
InclMoms]]</f>
        <v>132</v>
      </c>
      <c r="I54" s="1">
        <f>SalgsData[[#This Row],[Salg]]-SalgsData[[#This Row],[Budget]]</f>
        <v>-73</v>
      </c>
    </row>
    <row r="55" spans="1:9" x14ac:dyDescent="0.25">
      <c r="A55" t="s">
        <v>22</v>
      </c>
      <c r="B55" t="s">
        <v>8</v>
      </c>
      <c r="C55" t="s">
        <v>4</v>
      </c>
      <c r="D55">
        <v>2009</v>
      </c>
      <c r="E55">
        <v>1</v>
      </c>
      <c r="F55" s="1">
        <v>135</v>
      </c>
      <c r="G55" s="1">
        <v>181</v>
      </c>
      <c r="H55" s="1">
        <f>0.8*SalgsData[[#This Row],[Salg
InclMoms]]</f>
        <v>108</v>
      </c>
      <c r="I55" s="1">
        <f>SalgsData[[#This Row],[Salg]]-SalgsData[[#This Row],[Budget]]</f>
        <v>-73</v>
      </c>
    </row>
    <row r="56" spans="1:9" x14ac:dyDescent="0.25">
      <c r="A56" t="s">
        <v>35</v>
      </c>
      <c r="B56" t="s">
        <v>3</v>
      </c>
      <c r="C56" t="s">
        <v>4</v>
      </c>
      <c r="D56">
        <v>2008</v>
      </c>
      <c r="E56">
        <v>4</v>
      </c>
      <c r="F56" s="1">
        <v>125</v>
      </c>
      <c r="G56" s="1">
        <v>101</v>
      </c>
      <c r="H56" s="1">
        <f>0.8*SalgsData[[#This Row],[Salg
InclMoms]]</f>
        <v>100</v>
      </c>
      <c r="I56" s="1">
        <f>SalgsData[[#This Row],[Salg]]-SalgsData[[#This Row],[Budget]]</f>
        <v>-1</v>
      </c>
    </row>
    <row r="57" spans="1:9" x14ac:dyDescent="0.25">
      <c r="A57" t="s">
        <v>26</v>
      </c>
      <c r="B57" t="s">
        <v>5</v>
      </c>
      <c r="C57" t="s">
        <v>6</v>
      </c>
      <c r="D57">
        <v>2009</v>
      </c>
      <c r="E57">
        <v>7</v>
      </c>
      <c r="F57" s="1">
        <v>735</v>
      </c>
      <c r="G57" s="1">
        <v>500</v>
      </c>
      <c r="H57" s="1">
        <f>0.8*SalgsData[[#This Row],[Salg
InclMoms]]</f>
        <v>588</v>
      </c>
      <c r="I57" s="1">
        <f>SalgsData[[#This Row],[Salg]]-SalgsData[[#This Row],[Budget]]</f>
        <v>88</v>
      </c>
    </row>
    <row r="58" spans="1:9" x14ac:dyDescent="0.25">
      <c r="A58" t="s">
        <v>40</v>
      </c>
      <c r="B58" t="s">
        <v>5</v>
      </c>
      <c r="C58" t="s">
        <v>4</v>
      </c>
      <c r="D58">
        <v>2009</v>
      </c>
      <c r="E58">
        <v>19</v>
      </c>
      <c r="F58" s="1">
        <v>1478</v>
      </c>
      <c r="G58" s="1">
        <v>1626</v>
      </c>
      <c r="H58" s="1">
        <f>0.8*SalgsData[[#This Row],[Salg
InclMoms]]</f>
        <v>1182.4000000000001</v>
      </c>
      <c r="I58" s="1">
        <f>SalgsData[[#This Row],[Salg]]-SalgsData[[#This Row],[Budget]]</f>
        <v>-443.59999999999991</v>
      </c>
    </row>
    <row r="59" spans="1:9" x14ac:dyDescent="0.25">
      <c r="A59" t="s">
        <v>34</v>
      </c>
      <c r="B59" t="s">
        <v>7</v>
      </c>
      <c r="C59" t="s">
        <v>4</v>
      </c>
      <c r="D59">
        <v>2009</v>
      </c>
      <c r="E59">
        <v>1</v>
      </c>
      <c r="F59" s="1">
        <v>150</v>
      </c>
      <c r="G59" s="1">
        <v>210</v>
      </c>
      <c r="H59" s="1">
        <f>0.8*SalgsData[[#This Row],[Salg
InclMoms]]</f>
        <v>120</v>
      </c>
      <c r="I59" s="1">
        <f>SalgsData[[#This Row],[Salg]]-SalgsData[[#This Row],[Budget]]</f>
        <v>-90</v>
      </c>
    </row>
    <row r="60" spans="1:9" x14ac:dyDescent="0.25">
      <c r="A60" t="s">
        <v>39</v>
      </c>
      <c r="B60" t="s">
        <v>5</v>
      </c>
      <c r="C60" t="s">
        <v>6</v>
      </c>
      <c r="D60">
        <v>2009</v>
      </c>
      <c r="E60">
        <v>2</v>
      </c>
      <c r="F60" s="1">
        <v>440</v>
      </c>
      <c r="G60" s="1">
        <v>264</v>
      </c>
      <c r="H60" s="1">
        <f>0.8*SalgsData[[#This Row],[Salg
InclMoms]]</f>
        <v>352</v>
      </c>
      <c r="I60" s="1">
        <f>SalgsData[[#This Row],[Salg]]-SalgsData[[#This Row],[Budget]]</f>
        <v>88</v>
      </c>
    </row>
    <row r="61" spans="1:9" x14ac:dyDescent="0.25">
      <c r="A61" t="s">
        <v>19</v>
      </c>
      <c r="B61" t="s">
        <v>3</v>
      </c>
      <c r="C61" t="s">
        <v>4</v>
      </c>
      <c r="D61">
        <v>2009</v>
      </c>
      <c r="E61">
        <v>9</v>
      </c>
      <c r="F61" s="1">
        <v>278</v>
      </c>
      <c r="G61" s="1">
        <v>192</v>
      </c>
      <c r="H61" s="1">
        <f>0.8*SalgsData[[#This Row],[Salg
InclMoms]]</f>
        <v>222.4</v>
      </c>
      <c r="I61" s="1">
        <f>SalgsData[[#This Row],[Salg]]-SalgsData[[#This Row],[Budget]]</f>
        <v>30.400000000000006</v>
      </c>
    </row>
    <row r="62" spans="1:9" x14ac:dyDescent="0.25">
      <c r="A62" t="s">
        <v>33</v>
      </c>
      <c r="B62" t="s">
        <v>8</v>
      </c>
      <c r="C62" t="s">
        <v>4</v>
      </c>
      <c r="D62">
        <v>2009</v>
      </c>
      <c r="E62">
        <v>9</v>
      </c>
      <c r="F62" s="1">
        <v>405</v>
      </c>
      <c r="G62" s="1">
        <v>514</v>
      </c>
      <c r="H62" s="1">
        <f>0.8*SalgsData[[#This Row],[Salg
InclMoms]]</f>
        <v>324</v>
      </c>
      <c r="I62" s="1">
        <f>SalgsData[[#This Row],[Salg]]-SalgsData[[#This Row],[Budget]]</f>
        <v>-190</v>
      </c>
    </row>
    <row r="63" spans="1:9" x14ac:dyDescent="0.25">
      <c r="A63" t="s">
        <v>41</v>
      </c>
      <c r="B63" t="s">
        <v>5</v>
      </c>
      <c r="C63" t="s">
        <v>4</v>
      </c>
      <c r="D63">
        <v>2009</v>
      </c>
      <c r="E63">
        <v>44</v>
      </c>
      <c r="F63" s="1">
        <v>2928</v>
      </c>
      <c r="G63" s="1">
        <v>1991</v>
      </c>
      <c r="H63" s="1">
        <f>0.8*SalgsData[[#This Row],[Salg
InclMoms]]</f>
        <v>2342.4</v>
      </c>
      <c r="I63" s="1">
        <f>SalgsData[[#This Row],[Salg]]-SalgsData[[#This Row],[Budget]]</f>
        <v>351.40000000000009</v>
      </c>
    </row>
    <row r="64" spans="1:9" x14ac:dyDescent="0.25">
      <c r="A64" t="s">
        <v>17</v>
      </c>
      <c r="B64" t="s">
        <v>7</v>
      </c>
      <c r="C64" t="s">
        <v>4</v>
      </c>
      <c r="D64">
        <v>2009</v>
      </c>
      <c r="E64">
        <v>1</v>
      </c>
      <c r="F64" s="1">
        <v>165</v>
      </c>
      <c r="G64" s="1">
        <v>99</v>
      </c>
      <c r="H64" s="1">
        <f>0.8*SalgsData[[#This Row],[Salg
InclMoms]]</f>
        <v>132</v>
      </c>
      <c r="I64" s="1">
        <f>SalgsData[[#This Row],[Salg]]-SalgsData[[#This Row],[Budget]]</f>
        <v>33</v>
      </c>
    </row>
    <row r="65" spans="1:9" x14ac:dyDescent="0.25">
      <c r="A65" t="s">
        <v>20</v>
      </c>
      <c r="B65" t="s">
        <v>9</v>
      </c>
      <c r="C65" t="s">
        <v>4</v>
      </c>
      <c r="D65">
        <v>2009</v>
      </c>
      <c r="E65">
        <v>1</v>
      </c>
      <c r="F65" s="1">
        <v>155</v>
      </c>
      <c r="G65" s="1">
        <v>136</v>
      </c>
      <c r="H65" s="1">
        <f>0.8*SalgsData[[#This Row],[Salg
InclMoms]]</f>
        <v>124</v>
      </c>
      <c r="I65" s="1">
        <f>SalgsData[[#This Row],[Salg]]-SalgsData[[#This Row],[Budget]]</f>
        <v>-12</v>
      </c>
    </row>
    <row r="66" spans="1:9" x14ac:dyDescent="0.25">
      <c r="A66" t="s">
        <v>37</v>
      </c>
      <c r="B66" t="s">
        <v>7</v>
      </c>
      <c r="C66" t="s">
        <v>4</v>
      </c>
      <c r="D66">
        <v>2010</v>
      </c>
      <c r="E66">
        <v>1</v>
      </c>
      <c r="F66" s="1">
        <v>165</v>
      </c>
      <c r="G66" s="1">
        <v>145</v>
      </c>
      <c r="H66" s="1">
        <f>0.8*SalgsData[[#This Row],[Salg
InclMoms]]</f>
        <v>132</v>
      </c>
      <c r="I66" s="1">
        <f>SalgsData[[#This Row],[Salg]]-SalgsData[[#This Row],[Budget]]</f>
        <v>-13</v>
      </c>
    </row>
    <row r="67" spans="1:9" x14ac:dyDescent="0.25">
      <c r="A67" t="s">
        <v>18</v>
      </c>
      <c r="B67" t="s">
        <v>8</v>
      </c>
      <c r="C67" t="s">
        <v>4</v>
      </c>
      <c r="D67">
        <v>2010</v>
      </c>
      <c r="E67">
        <v>2</v>
      </c>
      <c r="F67" s="1">
        <v>260</v>
      </c>
      <c r="G67" s="1">
        <v>221</v>
      </c>
      <c r="H67" s="1">
        <f>0.8*SalgsData[[#This Row],[Salg
InclMoms]]</f>
        <v>208</v>
      </c>
      <c r="I67" s="1">
        <f>SalgsData[[#This Row],[Salg]]-SalgsData[[#This Row],[Budget]]</f>
        <v>-13</v>
      </c>
    </row>
    <row r="68" spans="1:9" x14ac:dyDescent="0.25">
      <c r="A68" t="s">
        <v>29</v>
      </c>
      <c r="B68" t="s">
        <v>5</v>
      </c>
      <c r="C68" t="s">
        <v>6</v>
      </c>
      <c r="D68">
        <v>2010</v>
      </c>
      <c r="E68">
        <v>4</v>
      </c>
      <c r="F68" s="1">
        <v>735</v>
      </c>
      <c r="G68" s="1">
        <v>448</v>
      </c>
      <c r="H68" s="1">
        <f>0.8*SalgsData[[#This Row],[Salg
InclMoms]]</f>
        <v>588</v>
      </c>
      <c r="I68" s="1">
        <f>SalgsData[[#This Row],[Salg]]-SalgsData[[#This Row],[Budget]]</f>
        <v>140</v>
      </c>
    </row>
    <row r="69" spans="1:9" x14ac:dyDescent="0.25">
      <c r="A69" t="s">
        <v>30</v>
      </c>
      <c r="B69" t="s">
        <v>9</v>
      </c>
      <c r="C69" t="s">
        <v>4</v>
      </c>
      <c r="D69">
        <v>2010</v>
      </c>
      <c r="E69">
        <v>6</v>
      </c>
      <c r="F69" s="1">
        <v>620</v>
      </c>
      <c r="G69" s="1">
        <v>787</v>
      </c>
      <c r="H69" s="1">
        <f>0.8*SalgsData[[#This Row],[Salg
InclMoms]]</f>
        <v>496</v>
      </c>
      <c r="I69" s="1">
        <f>SalgsData[[#This Row],[Salg]]-SalgsData[[#This Row],[Budget]]</f>
        <v>-291</v>
      </c>
    </row>
    <row r="70" spans="1:9" x14ac:dyDescent="0.25">
      <c r="A70" t="s">
        <v>28</v>
      </c>
      <c r="B70" t="s">
        <v>3</v>
      </c>
      <c r="C70" t="s">
        <v>4</v>
      </c>
      <c r="D70">
        <v>2009</v>
      </c>
      <c r="E70">
        <v>11</v>
      </c>
      <c r="F70" s="1">
        <v>290</v>
      </c>
      <c r="G70" s="1">
        <v>342</v>
      </c>
      <c r="H70" s="1">
        <f>0.8*SalgsData[[#This Row],[Salg
InclMoms]]</f>
        <v>232</v>
      </c>
      <c r="I70" s="1">
        <f>SalgsData[[#This Row],[Salg]]-SalgsData[[#This Row],[Budget]]</f>
        <v>-110</v>
      </c>
    </row>
    <row r="71" spans="1:9" x14ac:dyDescent="0.25">
      <c r="A71" t="s">
        <v>31</v>
      </c>
      <c r="B71" t="s">
        <v>5</v>
      </c>
      <c r="C71" t="s">
        <v>4</v>
      </c>
      <c r="D71">
        <v>2008</v>
      </c>
      <c r="E71">
        <v>12</v>
      </c>
      <c r="F71" s="1">
        <v>694</v>
      </c>
      <c r="G71" s="1">
        <v>819</v>
      </c>
      <c r="H71" s="1">
        <f>0.8*SalgsData[[#This Row],[Salg
InclMoms]]</f>
        <v>555.20000000000005</v>
      </c>
      <c r="I71" s="1">
        <f>SalgsData[[#This Row],[Salg]]-SalgsData[[#This Row],[Budget]]</f>
        <v>-263.79999999999995</v>
      </c>
    </row>
    <row r="72" spans="1:9" x14ac:dyDescent="0.25">
      <c r="A72" t="s">
        <v>25</v>
      </c>
      <c r="B72" t="s">
        <v>3</v>
      </c>
      <c r="C72" t="s">
        <v>4</v>
      </c>
      <c r="D72">
        <v>2010</v>
      </c>
      <c r="E72">
        <v>12</v>
      </c>
      <c r="F72" s="1">
        <v>858</v>
      </c>
      <c r="G72" s="1">
        <v>781</v>
      </c>
      <c r="H72" s="1">
        <f>0.8*SalgsData[[#This Row],[Salg
InclMoms]]</f>
        <v>686.40000000000009</v>
      </c>
      <c r="I72" s="1">
        <f>SalgsData[[#This Row],[Salg]]-SalgsData[[#This Row],[Budget]]</f>
        <v>-94.599999999999909</v>
      </c>
    </row>
    <row r="73" spans="1:9" x14ac:dyDescent="0.25">
      <c r="A73" t="s">
        <v>27</v>
      </c>
      <c r="B73" t="s">
        <v>5</v>
      </c>
      <c r="C73" t="s">
        <v>4</v>
      </c>
      <c r="D73">
        <v>2009</v>
      </c>
      <c r="E73">
        <v>35</v>
      </c>
      <c r="F73" s="1">
        <v>2824</v>
      </c>
      <c r="G73" s="1">
        <v>3756</v>
      </c>
      <c r="H73" s="1">
        <f>0.8*SalgsData[[#This Row],[Salg
InclMoms]]</f>
        <v>2259.2000000000003</v>
      </c>
      <c r="I73" s="1">
        <f>SalgsData[[#This Row],[Salg]]-SalgsData[[#This Row],[Budget]]</f>
        <v>-1496.7999999999997</v>
      </c>
    </row>
    <row r="74" spans="1:9" x14ac:dyDescent="0.25">
      <c r="A74" t="s">
        <v>24</v>
      </c>
      <c r="B74" t="s">
        <v>5</v>
      </c>
      <c r="C74" t="s">
        <v>4</v>
      </c>
      <c r="D74">
        <v>2010</v>
      </c>
      <c r="E74">
        <v>80</v>
      </c>
      <c r="F74" s="1">
        <v>4714</v>
      </c>
      <c r="G74" s="1">
        <v>3394</v>
      </c>
      <c r="H74" s="1">
        <f>0.8*SalgsData[[#This Row],[Salg
InclMoms]]</f>
        <v>3771.2000000000003</v>
      </c>
      <c r="I74" s="1">
        <f>SalgsData[[#This Row],[Salg]]-SalgsData[[#This Row],[Budget]]</f>
        <v>377.20000000000027</v>
      </c>
    </row>
    <row r="75" spans="1:9" x14ac:dyDescent="0.25">
      <c r="A75" t="s">
        <v>32</v>
      </c>
      <c r="B75" t="s">
        <v>5</v>
      </c>
      <c r="C75" t="s">
        <v>6</v>
      </c>
      <c r="D75">
        <v>2008</v>
      </c>
      <c r="E75">
        <v>1</v>
      </c>
      <c r="F75" s="1">
        <v>185</v>
      </c>
      <c r="G75" s="1">
        <v>135</v>
      </c>
      <c r="H75" s="1">
        <f>0.8*SalgsData[[#This Row],[Salg
InclMoms]]</f>
        <v>148</v>
      </c>
      <c r="I75" s="1">
        <f>SalgsData[[#This Row],[Salg]]-SalgsData[[#This Row],[Budget]]</f>
        <v>13</v>
      </c>
    </row>
    <row r="76" spans="1:9" x14ac:dyDescent="0.25">
      <c r="A76" t="s">
        <v>21</v>
      </c>
      <c r="B76" t="s">
        <v>9</v>
      </c>
      <c r="C76" t="s">
        <v>4</v>
      </c>
      <c r="D76">
        <v>2010</v>
      </c>
      <c r="E76">
        <v>1</v>
      </c>
      <c r="F76" s="1">
        <v>155</v>
      </c>
      <c r="G76" s="1">
        <v>198</v>
      </c>
      <c r="H76" s="1">
        <f>0.8*SalgsData[[#This Row],[Salg
InclMoms]]</f>
        <v>124</v>
      </c>
      <c r="I76" s="1">
        <f>SalgsData[[#This Row],[Salg]]-SalgsData[[#This Row],[Budget]]</f>
        <v>-74</v>
      </c>
    </row>
    <row r="77" spans="1:9" x14ac:dyDescent="0.25">
      <c r="A77" t="s">
        <v>36</v>
      </c>
      <c r="B77" t="s">
        <v>5</v>
      </c>
      <c r="C77" t="s">
        <v>6</v>
      </c>
      <c r="D77">
        <v>2010</v>
      </c>
      <c r="E77">
        <v>1</v>
      </c>
      <c r="F77" s="1">
        <v>195</v>
      </c>
      <c r="G77" s="1">
        <v>131</v>
      </c>
      <c r="H77" s="1">
        <f>0.8*SalgsData[[#This Row],[Salg
InclMoms]]</f>
        <v>156</v>
      </c>
      <c r="I77" s="1">
        <f>SalgsData[[#This Row],[Salg]]-SalgsData[[#This Row],[Budget]]</f>
        <v>25</v>
      </c>
    </row>
    <row r="78" spans="1:9" x14ac:dyDescent="0.25">
      <c r="A78" t="s">
        <v>23</v>
      </c>
      <c r="B78" t="s">
        <v>5</v>
      </c>
      <c r="C78" t="s">
        <v>4</v>
      </c>
      <c r="D78">
        <v>2008</v>
      </c>
      <c r="E78">
        <v>5</v>
      </c>
      <c r="F78" s="1">
        <v>499</v>
      </c>
      <c r="G78" s="1">
        <v>614</v>
      </c>
      <c r="H78" s="1">
        <f>0.8*SalgsData[[#This Row],[Salg
InclMoms]]</f>
        <v>399.20000000000005</v>
      </c>
      <c r="I78" s="1">
        <f>SalgsData[[#This Row],[Salg]]-SalgsData[[#This Row],[Budget]]</f>
        <v>-214.79999999999995</v>
      </c>
    </row>
    <row r="79" spans="1:9" x14ac:dyDescent="0.25">
      <c r="A79" t="s">
        <v>38</v>
      </c>
      <c r="B79" t="s">
        <v>9</v>
      </c>
      <c r="C79" t="s">
        <v>4</v>
      </c>
      <c r="D79">
        <v>2009</v>
      </c>
      <c r="E79">
        <v>5</v>
      </c>
      <c r="F79" s="1">
        <v>155</v>
      </c>
      <c r="G79" s="1">
        <v>180</v>
      </c>
      <c r="H79" s="1">
        <f>0.8*SalgsData[[#This Row],[Salg
InclMoms]]</f>
        <v>124</v>
      </c>
      <c r="I79" s="1">
        <f>SalgsData[[#This Row],[Salg]]-SalgsData[[#This Row],[Budget]]</f>
        <v>-56</v>
      </c>
    </row>
    <row r="80" spans="1:9" x14ac:dyDescent="0.25">
      <c r="A80" t="s">
        <v>22</v>
      </c>
      <c r="B80" t="s">
        <v>3</v>
      </c>
      <c r="C80" t="s">
        <v>4</v>
      </c>
      <c r="D80">
        <v>2009</v>
      </c>
      <c r="E80">
        <v>7</v>
      </c>
      <c r="F80" s="1">
        <v>304</v>
      </c>
      <c r="G80" s="1">
        <v>274</v>
      </c>
      <c r="H80" s="1">
        <f>0.8*SalgsData[[#This Row],[Salg
InclMoms]]</f>
        <v>243.20000000000002</v>
      </c>
      <c r="I80" s="1">
        <f>SalgsData[[#This Row],[Salg]]-SalgsData[[#This Row],[Budget]]</f>
        <v>-30.799999999999983</v>
      </c>
    </row>
    <row r="81" spans="1:9" x14ac:dyDescent="0.25">
      <c r="A81" t="s">
        <v>35</v>
      </c>
      <c r="B81" t="s">
        <v>5</v>
      </c>
      <c r="C81" t="s">
        <v>6</v>
      </c>
      <c r="D81">
        <v>2009</v>
      </c>
      <c r="E81">
        <v>7</v>
      </c>
      <c r="F81" s="1">
        <v>880</v>
      </c>
      <c r="G81" s="1">
        <v>757</v>
      </c>
      <c r="H81" s="1">
        <f>0.8*SalgsData[[#This Row],[Salg
InclMoms]]</f>
        <v>704</v>
      </c>
      <c r="I81" s="1">
        <f>SalgsData[[#This Row],[Salg]]-SalgsData[[#This Row],[Budget]]</f>
        <v>-53</v>
      </c>
    </row>
    <row r="82" spans="1:9" x14ac:dyDescent="0.25">
      <c r="A82" t="s">
        <v>26</v>
      </c>
      <c r="B82" t="s">
        <v>7</v>
      </c>
      <c r="C82" t="s">
        <v>4</v>
      </c>
      <c r="D82">
        <v>2010</v>
      </c>
      <c r="E82">
        <v>9</v>
      </c>
      <c r="F82" s="1">
        <v>150</v>
      </c>
      <c r="G82" s="1">
        <v>209</v>
      </c>
      <c r="H82" s="1">
        <f>0.8*SalgsData[[#This Row],[Salg
InclMoms]]</f>
        <v>120</v>
      </c>
      <c r="I82" s="1">
        <f>SalgsData[[#This Row],[Salg]]-SalgsData[[#This Row],[Budget]]</f>
        <v>-89</v>
      </c>
    </row>
    <row r="83" spans="1:9" x14ac:dyDescent="0.25">
      <c r="A83" t="s">
        <v>40</v>
      </c>
      <c r="B83" t="s">
        <v>5</v>
      </c>
      <c r="C83" t="s">
        <v>4</v>
      </c>
      <c r="D83">
        <v>2010</v>
      </c>
      <c r="E83">
        <v>12</v>
      </c>
      <c r="F83" s="1">
        <v>815</v>
      </c>
      <c r="G83" s="1">
        <v>872</v>
      </c>
      <c r="H83" s="1">
        <f>0.8*SalgsData[[#This Row],[Salg
InclMoms]]</f>
        <v>652</v>
      </c>
      <c r="I83" s="1">
        <f>SalgsData[[#This Row],[Salg]]-SalgsData[[#This Row],[Budget]]</f>
        <v>-220</v>
      </c>
    </row>
    <row r="84" spans="1:9" x14ac:dyDescent="0.25">
      <c r="A84" t="s">
        <v>34</v>
      </c>
      <c r="B84" t="s">
        <v>5</v>
      </c>
      <c r="C84" t="s">
        <v>4</v>
      </c>
      <c r="D84">
        <v>2009</v>
      </c>
      <c r="E84">
        <v>62</v>
      </c>
      <c r="F84" s="1">
        <v>3571</v>
      </c>
      <c r="G84" s="1">
        <v>2464</v>
      </c>
      <c r="H84" s="1">
        <f>0.8*SalgsData[[#This Row],[Salg
InclMoms]]</f>
        <v>2856.8</v>
      </c>
      <c r="I84" s="1">
        <f>SalgsData[[#This Row],[Salg]]-SalgsData[[#This Row],[Budget]]</f>
        <v>392.80000000000018</v>
      </c>
    </row>
    <row r="85" spans="1:9" x14ac:dyDescent="0.25">
      <c r="A85" t="s">
        <v>39</v>
      </c>
      <c r="B85" t="s">
        <v>7</v>
      </c>
      <c r="C85" t="s">
        <v>4</v>
      </c>
      <c r="D85">
        <v>2009</v>
      </c>
      <c r="E85">
        <v>1</v>
      </c>
      <c r="F85" s="1">
        <v>150</v>
      </c>
      <c r="G85" s="1">
        <v>165</v>
      </c>
      <c r="H85" s="1">
        <f>0.8*SalgsData[[#This Row],[Salg
InclMoms]]</f>
        <v>120</v>
      </c>
      <c r="I85" s="1">
        <f>SalgsData[[#This Row],[Salg]]-SalgsData[[#This Row],[Budget]]</f>
        <v>-45</v>
      </c>
    </row>
    <row r="86" spans="1:9" x14ac:dyDescent="0.25">
      <c r="A86" t="s">
        <v>19</v>
      </c>
      <c r="B86" t="s">
        <v>5</v>
      </c>
      <c r="C86" t="s">
        <v>6</v>
      </c>
      <c r="D86">
        <v>2009</v>
      </c>
      <c r="E86">
        <v>1</v>
      </c>
      <c r="F86" s="1">
        <v>185</v>
      </c>
      <c r="G86" s="1">
        <v>226</v>
      </c>
      <c r="H86" s="1">
        <f>0.8*SalgsData[[#This Row],[Salg
InclMoms]]</f>
        <v>148</v>
      </c>
      <c r="I86" s="1">
        <f>SalgsData[[#This Row],[Salg]]-SalgsData[[#This Row],[Budget]]</f>
        <v>-78</v>
      </c>
    </row>
    <row r="87" spans="1:9" x14ac:dyDescent="0.25">
      <c r="A87" t="s">
        <v>33</v>
      </c>
      <c r="B87" t="s">
        <v>5</v>
      </c>
      <c r="C87" t="s">
        <v>4</v>
      </c>
      <c r="D87">
        <v>2008</v>
      </c>
      <c r="E87">
        <v>4</v>
      </c>
      <c r="F87" s="1">
        <v>330</v>
      </c>
      <c r="G87" s="1">
        <v>373</v>
      </c>
      <c r="H87" s="1">
        <f>0.8*SalgsData[[#This Row],[Salg
InclMoms]]</f>
        <v>264</v>
      </c>
      <c r="I87" s="1">
        <f>SalgsData[[#This Row],[Salg]]-SalgsData[[#This Row],[Budget]]</f>
        <v>-109</v>
      </c>
    </row>
    <row r="88" spans="1:9" x14ac:dyDescent="0.25">
      <c r="A88" t="s">
        <v>41</v>
      </c>
      <c r="B88" t="s">
        <v>3</v>
      </c>
      <c r="C88" t="s">
        <v>4</v>
      </c>
      <c r="D88">
        <v>2009</v>
      </c>
      <c r="E88">
        <v>5</v>
      </c>
      <c r="F88" s="1">
        <v>455</v>
      </c>
      <c r="G88" s="1">
        <v>496</v>
      </c>
      <c r="H88" s="1">
        <f>0.8*SalgsData[[#This Row],[Salg
InclMoms]]</f>
        <v>364</v>
      </c>
      <c r="I88" s="1">
        <f>SalgsData[[#This Row],[Salg]]-SalgsData[[#This Row],[Budget]]</f>
        <v>-132</v>
      </c>
    </row>
    <row r="89" spans="1:9" x14ac:dyDescent="0.25">
      <c r="A89" t="s">
        <v>17</v>
      </c>
      <c r="B89" t="s">
        <v>9</v>
      </c>
      <c r="C89" t="s">
        <v>4</v>
      </c>
      <c r="D89">
        <v>2009</v>
      </c>
      <c r="E89">
        <v>5</v>
      </c>
      <c r="F89" s="1">
        <v>155</v>
      </c>
      <c r="G89" s="1">
        <v>118</v>
      </c>
      <c r="H89" s="1">
        <f>0.8*SalgsData[[#This Row],[Salg
InclMoms]]</f>
        <v>124</v>
      </c>
      <c r="I89" s="1">
        <f>SalgsData[[#This Row],[Salg]]-SalgsData[[#This Row],[Budget]]</f>
        <v>6</v>
      </c>
    </row>
    <row r="90" spans="1:9" x14ac:dyDescent="0.25">
      <c r="A90" t="s">
        <v>20</v>
      </c>
      <c r="B90" t="s">
        <v>9</v>
      </c>
      <c r="C90" t="s">
        <v>4</v>
      </c>
      <c r="D90">
        <v>2010</v>
      </c>
      <c r="E90">
        <v>7</v>
      </c>
      <c r="F90" s="1">
        <v>155</v>
      </c>
      <c r="G90" s="1">
        <v>178</v>
      </c>
      <c r="H90" s="1">
        <f>0.8*SalgsData[[#This Row],[Salg
InclMoms]]</f>
        <v>124</v>
      </c>
      <c r="I90" s="1">
        <f>SalgsData[[#This Row],[Salg]]-SalgsData[[#This Row],[Budget]]</f>
        <v>-54</v>
      </c>
    </row>
    <row r="91" spans="1:9" x14ac:dyDescent="0.25">
      <c r="A91" t="s">
        <v>37</v>
      </c>
      <c r="B91" t="s">
        <v>8</v>
      </c>
      <c r="C91" t="s">
        <v>4</v>
      </c>
      <c r="D91">
        <v>2009</v>
      </c>
      <c r="E91">
        <v>10</v>
      </c>
      <c r="F91" s="1">
        <v>385</v>
      </c>
      <c r="G91" s="1">
        <v>474</v>
      </c>
      <c r="H91" s="1">
        <f>0.8*SalgsData[[#This Row],[Salg
InclMoms]]</f>
        <v>308</v>
      </c>
      <c r="I91" s="1">
        <f>SalgsData[[#This Row],[Salg]]-SalgsData[[#This Row],[Budget]]</f>
        <v>-166</v>
      </c>
    </row>
    <row r="92" spans="1:9" x14ac:dyDescent="0.25">
      <c r="A92" t="s">
        <v>18</v>
      </c>
      <c r="B92" t="s">
        <v>3</v>
      </c>
      <c r="C92" t="s">
        <v>4</v>
      </c>
      <c r="D92">
        <v>2010</v>
      </c>
      <c r="E92">
        <v>11</v>
      </c>
      <c r="F92" s="1">
        <v>495</v>
      </c>
      <c r="G92" s="1">
        <v>406</v>
      </c>
      <c r="H92" s="1">
        <f>0.8*SalgsData[[#This Row],[Salg
InclMoms]]</f>
        <v>396</v>
      </c>
      <c r="I92" s="1">
        <f>SalgsData[[#This Row],[Salg]]-SalgsData[[#This Row],[Budget]]</f>
        <v>-10</v>
      </c>
    </row>
    <row r="93" spans="1:9" x14ac:dyDescent="0.25">
      <c r="A93" t="s">
        <v>29</v>
      </c>
      <c r="B93" t="s">
        <v>5</v>
      </c>
      <c r="C93" t="s">
        <v>4</v>
      </c>
      <c r="D93">
        <v>2009</v>
      </c>
      <c r="E93">
        <v>48</v>
      </c>
      <c r="F93" s="1">
        <v>2900</v>
      </c>
      <c r="G93" s="1">
        <v>1885</v>
      </c>
      <c r="H93" s="1">
        <f>0.8*SalgsData[[#This Row],[Salg
InclMoms]]</f>
        <v>2320</v>
      </c>
      <c r="I93" s="1">
        <f>SalgsData[[#This Row],[Salg]]-SalgsData[[#This Row],[Budget]]</f>
        <v>435</v>
      </c>
    </row>
    <row r="94" spans="1:9" x14ac:dyDescent="0.25">
      <c r="A94" t="s">
        <v>36</v>
      </c>
      <c r="B94" t="s">
        <v>5</v>
      </c>
      <c r="C94" t="s">
        <v>4</v>
      </c>
      <c r="D94">
        <v>2010</v>
      </c>
      <c r="E94">
        <v>51</v>
      </c>
      <c r="F94" s="1">
        <v>2051</v>
      </c>
      <c r="G94" s="1">
        <v>2236</v>
      </c>
      <c r="H94" s="1">
        <f>0.8*SalgsData[[#This Row],[Salg
InclMoms]]</f>
        <v>1640.8000000000002</v>
      </c>
      <c r="I94" s="1">
        <f>SalgsData[[#This Row],[Salg]]-SalgsData[[#This Row],[Budget]]</f>
        <v>-595.19999999999982</v>
      </c>
    </row>
    <row r="95" spans="1:9" x14ac:dyDescent="0.25">
      <c r="A95" t="s">
        <v>23</v>
      </c>
      <c r="B95" t="s">
        <v>5</v>
      </c>
      <c r="C95" t="s">
        <v>6</v>
      </c>
      <c r="D95">
        <v>2008</v>
      </c>
      <c r="E95">
        <v>1</v>
      </c>
      <c r="F95" s="1">
        <v>185</v>
      </c>
      <c r="G95" s="1">
        <v>202</v>
      </c>
      <c r="H95" s="1">
        <f>0.8*SalgsData[[#This Row],[Salg
InclMoms]]</f>
        <v>148</v>
      </c>
      <c r="I95" s="1">
        <f>SalgsData[[#This Row],[Salg]]-SalgsData[[#This Row],[Budget]]</f>
        <v>-54</v>
      </c>
    </row>
    <row r="96" spans="1:9" x14ac:dyDescent="0.25">
      <c r="A96" t="s">
        <v>38</v>
      </c>
      <c r="B96" t="s">
        <v>8</v>
      </c>
      <c r="C96" t="s">
        <v>4</v>
      </c>
      <c r="D96">
        <v>2009</v>
      </c>
      <c r="E96">
        <v>1</v>
      </c>
      <c r="F96" s="1">
        <v>125</v>
      </c>
      <c r="G96" s="1">
        <v>111</v>
      </c>
      <c r="H96" s="1">
        <f>0.8*SalgsData[[#This Row],[Salg
InclMoms]]</f>
        <v>100</v>
      </c>
      <c r="I96" s="1">
        <f>SalgsData[[#This Row],[Salg]]-SalgsData[[#This Row],[Budget]]</f>
        <v>-11</v>
      </c>
    </row>
    <row r="97" spans="1:9" x14ac:dyDescent="0.25">
      <c r="A97" t="s">
        <v>22</v>
      </c>
      <c r="B97" t="s">
        <v>5</v>
      </c>
      <c r="C97" t="s">
        <v>6</v>
      </c>
      <c r="D97">
        <v>2009</v>
      </c>
      <c r="E97">
        <v>2</v>
      </c>
      <c r="F97" s="1">
        <v>490</v>
      </c>
      <c r="G97" s="1">
        <v>608</v>
      </c>
      <c r="H97" s="1">
        <f>0.8*SalgsData[[#This Row],[Salg
InclMoms]]</f>
        <v>392</v>
      </c>
      <c r="I97" s="1">
        <f>SalgsData[[#This Row],[Salg]]-SalgsData[[#This Row],[Budget]]</f>
        <v>-216</v>
      </c>
    </row>
    <row r="98" spans="1:9" x14ac:dyDescent="0.25">
      <c r="A98" t="s">
        <v>35</v>
      </c>
      <c r="B98" t="s">
        <v>9</v>
      </c>
      <c r="C98" t="s">
        <v>4</v>
      </c>
      <c r="D98">
        <v>2009</v>
      </c>
      <c r="E98">
        <v>3</v>
      </c>
      <c r="F98" s="1">
        <v>155</v>
      </c>
      <c r="G98" s="1">
        <v>217</v>
      </c>
      <c r="H98" s="1">
        <f>0.8*SalgsData[[#This Row],[Salg
InclMoms]]</f>
        <v>124</v>
      </c>
      <c r="I98" s="1">
        <f>SalgsData[[#This Row],[Salg]]-SalgsData[[#This Row],[Budget]]</f>
        <v>-93</v>
      </c>
    </row>
    <row r="99" spans="1:9" x14ac:dyDescent="0.25">
      <c r="A99" t="s">
        <v>26</v>
      </c>
      <c r="B99" t="s">
        <v>5</v>
      </c>
      <c r="C99" t="s">
        <v>4</v>
      </c>
      <c r="D99">
        <v>2008</v>
      </c>
      <c r="E99">
        <v>9</v>
      </c>
      <c r="F99" s="1">
        <v>588</v>
      </c>
      <c r="G99" s="1">
        <v>794</v>
      </c>
      <c r="H99" s="1">
        <f>0.8*SalgsData[[#This Row],[Salg
InclMoms]]</f>
        <v>470.40000000000003</v>
      </c>
      <c r="I99" s="1">
        <f>SalgsData[[#This Row],[Salg]]-SalgsData[[#This Row],[Budget]]</f>
        <v>-323.59999999999997</v>
      </c>
    </row>
    <row r="100" spans="1:9" x14ac:dyDescent="0.25">
      <c r="A100" t="s">
        <v>40</v>
      </c>
      <c r="B100" t="s">
        <v>3</v>
      </c>
      <c r="C100" t="s">
        <v>4</v>
      </c>
      <c r="D100">
        <v>2009</v>
      </c>
      <c r="E100">
        <v>10</v>
      </c>
      <c r="F100" s="1">
        <v>304</v>
      </c>
      <c r="G100" s="1">
        <v>301</v>
      </c>
      <c r="H100" s="1">
        <f>0.8*SalgsData[[#This Row],[Salg
InclMoms]]</f>
        <v>243.20000000000002</v>
      </c>
      <c r="I100" s="1">
        <f>SalgsData[[#This Row],[Salg]]-SalgsData[[#This Row],[Budget]]</f>
        <v>-57.799999999999983</v>
      </c>
    </row>
    <row r="101" spans="1:9" x14ac:dyDescent="0.25">
      <c r="A101" t="s">
        <v>36</v>
      </c>
      <c r="B101" t="s">
        <v>5</v>
      </c>
      <c r="C101" t="s">
        <v>4</v>
      </c>
      <c r="D101">
        <v>2009</v>
      </c>
      <c r="E101">
        <v>25</v>
      </c>
      <c r="F101" s="1">
        <v>1767</v>
      </c>
      <c r="G101" s="1">
        <v>2403</v>
      </c>
      <c r="H101" s="1">
        <f>0.8*SalgsData[[#This Row],[Salg
InclMoms]]</f>
        <v>1413.6000000000001</v>
      </c>
      <c r="I101" s="1">
        <f>SalgsData[[#This Row],[Salg]]-SalgsData[[#This Row],[Budget]]</f>
        <v>-989.39999999999986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130" zoomScaleNormal="130" workbookViewId="0">
      <selection activeCell="G3" sqref="G3"/>
    </sheetView>
  </sheetViews>
  <sheetFormatPr defaultRowHeight="15" x14ac:dyDescent="0.25"/>
  <cols>
    <col min="1" max="1" width="39.42578125" customWidth="1"/>
    <col min="2" max="3" width="12.28515625" customWidth="1"/>
    <col min="4" max="4" width="14.140625" customWidth="1"/>
    <col min="7" max="7" width="4.85546875" customWidth="1"/>
    <col min="8" max="8" width="39.42578125" bestFit="1" customWidth="1"/>
    <col min="9" max="11" width="14" customWidth="1"/>
    <col min="12" max="12" width="4.140625" customWidth="1"/>
  </cols>
  <sheetData>
    <row r="1" spans="1:12" x14ac:dyDescent="0.25">
      <c r="A1" s="4" t="s">
        <v>16</v>
      </c>
      <c r="B1" s="6" t="s">
        <v>43</v>
      </c>
      <c r="C1" s="6" t="s">
        <v>42</v>
      </c>
      <c r="D1" s="6" t="s">
        <v>44</v>
      </c>
    </row>
    <row r="2" spans="1:12" x14ac:dyDescent="0.25">
      <c r="A2" t="s">
        <v>36</v>
      </c>
      <c r="B2" s="5">
        <v>5537.6</v>
      </c>
      <c r="C2" s="5">
        <v>6857</v>
      </c>
      <c r="D2" s="8">
        <v>-0.19241650867726406</v>
      </c>
      <c r="H2" s="7" t="s">
        <v>45</v>
      </c>
      <c r="I2" s="12" t="s">
        <v>11</v>
      </c>
      <c r="J2" s="12" t="s">
        <v>12</v>
      </c>
      <c r="K2" s="14" t="s">
        <v>44</v>
      </c>
    </row>
    <row r="3" spans="1:12" x14ac:dyDescent="0.25">
      <c r="A3" t="s">
        <v>23</v>
      </c>
      <c r="B3" s="5">
        <v>1035.2</v>
      </c>
      <c r="C3" s="5">
        <v>1366</v>
      </c>
      <c r="D3" s="8">
        <v>-0.24216691068814053</v>
      </c>
      <c r="G3" s="10">
        <v>1</v>
      </c>
      <c r="H3" s="9"/>
      <c r="I3" s="13"/>
      <c r="J3" s="13"/>
      <c r="K3" s="15"/>
      <c r="L3" s="11"/>
    </row>
    <row r="4" spans="1:12" x14ac:dyDescent="0.25">
      <c r="A4" t="s">
        <v>38</v>
      </c>
      <c r="B4" s="5">
        <v>699.2</v>
      </c>
      <c r="C4" s="5">
        <v>859</v>
      </c>
      <c r="D4" s="8">
        <v>-0.18603026775320133</v>
      </c>
      <c r="G4" s="9">
        <f>G3+1</f>
        <v>2</v>
      </c>
      <c r="H4" s="9"/>
      <c r="I4" s="13"/>
      <c r="J4" s="13"/>
      <c r="K4" s="15"/>
      <c r="L4" s="11"/>
    </row>
    <row r="5" spans="1:12" x14ac:dyDescent="0.25">
      <c r="A5" t="s">
        <v>22</v>
      </c>
      <c r="B5" s="5">
        <v>1012.8000000000001</v>
      </c>
      <c r="C5" s="5">
        <v>1507</v>
      </c>
      <c r="D5" s="8">
        <v>-0.32793629727936291</v>
      </c>
      <c r="G5" s="9">
        <f t="shared" ref="G5:G11" si="0">G4+1</f>
        <v>3</v>
      </c>
      <c r="H5" s="9"/>
      <c r="I5" s="13"/>
      <c r="J5" s="13"/>
      <c r="K5" s="15"/>
      <c r="L5" s="11"/>
    </row>
    <row r="6" spans="1:12" x14ac:dyDescent="0.25">
      <c r="A6" t="s">
        <v>35</v>
      </c>
      <c r="B6" s="5">
        <v>1436</v>
      </c>
      <c r="C6" s="5">
        <v>1862</v>
      </c>
      <c r="D6" s="8">
        <v>-0.22878625134264233</v>
      </c>
      <c r="G6" s="9">
        <f t="shared" si="0"/>
        <v>4</v>
      </c>
      <c r="H6" s="9"/>
      <c r="I6" s="13"/>
      <c r="J6" s="13"/>
      <c r="K6" s="15"/>
      <c r="L6" s="11"/>
    </row>
    <row r="7" spans="1:12" x14ac:dyDescent="0.25">
      <c r="A7" t="s">
        <v>26</v>
      </c>
      <c r="B7" s="5">
        <v>1634.4</v>
      </c>
      <c r="C7" s="5">
        <v>1986</v>
      </c>
      <c r="D7" s="8">
        <v>-0.17703927492447125</v>
      </c>
      <c r="G7" s="9">
        <f t="shared" si="0"/>
        <v>5</v>
      </c>
      <c r="H7" s="9"/>
      <c r="I7" s="13"/>
      <c r="J7" s="13"/>
      <c r="K7" s="15"/>
      <c r="L7" s="11"/>
    </row>
    <row r="8" spans="1:12" x14ac:dyDescent="0.25">
      <c r="A8" t="s">
        <v>40</v>
      </c>
      <c r="B8" s="5">
        <v>5268.0000000000009</v>
      </c>
      <c r="C8" s="5">
        <v>6920</v>
      </c>
      <c r="D8" s="8">
        <v>-0.23872832369942185</v>
      </c>
      <c r="G8" s="9">
        <f t="shared" si="0"/>
        <v>6</v>
      </c>
      <c r="H8" s="9"/>
      <c r="I8" s="13"/>
      <c r="J8" s="13"/>
      <c r="K8" s="15"/>
      <c r="L8" s="11"/>
    </row>
    <row r="9" spans="1:12" x14ac:dyDescent="0.25">
      <c r="A9" t="s">
        <v>34</v>
      </c>
      <c r="B9" s="5">
        <v>3216.8</v>
      </c>
      <c r="C9" s="5">
        <v>2993</v>
      </c>
      <c r="D9" s="8">
        <v>7.4774473772135044E-2</v>
      </c>
      <c r="G9" s="9">
        <f t="shared" si="0"/>
        <v>7</v>
      </c>
      <c r="H9" s="9"/>
      <c r="I9" s="13"/>
      <c r="J9" s="13"/>
      <c r="K9" s="15"/>
      <c r="L9" s="11"/>
    </row>
    <row r="10" spans="1:12" x14ac:dyDescent="0.25">
      <c r="A10" t="s">
        <v>39</v>
      </c>
      <c r="B10" s="5">
        <v>884</v>
      </c>
      <c r="C10" s="5">
        <v>1003</v>
      </c>
      <c r="D10" s="8">
        <v>-0.11864406779661017</v>
      </c>
      <c r="G10" s="9">
        <f t="shared" si="0"/>
        <v>8</v>
      </c>
      <c r="H10" s="9"/>
      <c r="I10" s="13"/>
      <c r="J10" s="13"/>
      <c r="K10" s="15"/>
      <c r="L10" s="11"/>
    </row>
    <row r="11" spans="1:12" x14ac:dyDescent="0.25">
      <c r="A11" t="s">
        <v>19</v>
      </c>
      <c r="B11" s="5">
        <v>958.4</v>
      </c>
      <c r="C11" s="5">
        <v>1249</v>
      </c>
      <c r="D11" s="8">
        <v>-0.23266613290632507</v>
      </c>
      <c r="G11" s="9">
        <f t="shared" si="0"/>
        <v>9</v>
      </c>
      <c r="H11" s="9"/>
      <c r="I11" s="13"/>
      <c r="J11" s="13"/>
      <c r="K11" s="15"/>
      <c r="L11" s="11"/>
    </row>
    <row r="12" spans="1:12" x14ac:dyDescent="0.25">
      <c r="A12" t="s">
        <v>33</v>
      </c>
      <c r="B12" s="5">
        <v>1290.4000000000001</v>
      </c>
      <c r="C12" s="5">
        <v>1526</v>
      </c>
      <c r="D12" s="8">
        <v>-0.15439056356487543</v>
      </c>
    </row>
    <row r="13" spans="1:12" x14ac:dyDescent="0.25">
      <c r="A13" t="s">
        <v>41</v>
      </c>
      <c r="B13" s="5">
        <v>3206.4</v>
      </c>
      <c r="C13" s="5">
        <v>3221</v>
      </c>
      <c r="D13" s="8">
        <v>-4.5327538031666899E-3</v>
      </c>
    </row>
    <row r="14" spans="1:12" x14ac:dyDescent="0.25">
      <c r="A14" t="s">
        <v>17</v>
      </c>
      <c r="B14" s="5">
        <v>620</v>
      </c>
      <c r="C14" s="5">
        <v>698</v>
      </c>
      <c r="D14" s="8">
        <v>-0.11174785100286533</v>
      </c>
    </row>
    <row r="15" spans="1:12" x14ac:dyDescent="0.25">
      <c r="A15" t="s">
        <v>20</v>
      </c>
      <c r="B15" s="5">
        <v>873.6</v>
      </c>
      <c r="C15" s="5">
        <v>1262</v>
      </c>
      <c r="D15" s="8">
        <v>-0.30776545166402536</v>
      </c>
    </row>
    <row r="16" spans="1:12" x14ac:dyDescent="0.25">
      <c r="A16" t="s">
        <v>37</v>
      </c>
      <c r="B16" s="5">
        <v>2630.4</v>
      </c>
      <c r="C16" s="5">
        <v>3798</v>
      </c>
      <c r="D16" s="8">
        <v>-0.3074249605055292</v>
      </c>
    </row>
    <row r="17" spans="1:4" x14ac:dyDescent="0.25">
      <c r="A17" t="s">
        <v>18</v>
      </c>
      <c r="B17" s="5">
        <v>3009.6</v>
      </c>
      <c r="C17" s="5">
        <v>4528</v>
      </c>
      <c r="D17" s="8">
        <v>-0.33533568904593641</v>
      </c>
    </row>
    <row r="18" spans="1:4" x14ac:dyDescent="0.25">
      <c r="A18" t="s">
        <v>29</v>
      </c>
      <c r="B18" s="5">
        <v>5044.8</v>
      </c>
      <c r="C18" s="5">
        <v>4429</v>
      </c>
      <c r="D18" s="8">
        <v>0.13903815759765187</v>
      </c>
    </row>
    <row r="19" spans="1:4" x14ac:dyDescent="0.25">
      <c r="A19" t="s">
        <v>30</v>
      </c>
      <c r="B19" s="5">
        <v>818.40000000000009</v>
      </c>
      <c r="C19" s="5">
        <v>1199</v>
      </c>
      <c r="D19" s="8">
        <v>-0.31743119266055037</v>
      </c>
    </row>
    <row r="20" spans="1:4" x14ac:dyDescent="0.25">
      <c r="A20" t="s">
        <v>28</v>
      </c>
      <c r="B20" s="5">
        <v>551.20000000000005</v>
      </c>
      <c r="C20" s="5">
        <v>772</v>
      </c>
      <c r="D20" s="8">
        <v>-0.28601036269430047</v>
      </c>
    </row>
    <row r="21" spans="1:4" x14ac:dyDescent="0.25">
      <c r="A21" t="s">
        <v>31</v>
      </c>
      <c r="B21" s="5">
        <v>787.2</v>
      </c>
      <c r="C21" s="5">
        <v>1150</v>
      </c>
      <c r="D21" s="8">
        <v>-0.31547826086956515</v>
      </c>
    </row>
    <row r="22" spans="1:4" x14ac:dyDescent="0.25">
      <c r="A22" t="s">
        <v>25</v>
      </c>
      <c r="B22" s="5">
        <v>1061.6000000000001</v>
      </c>
      <c r="C22" s="5">
        <v>1097</v>
      </c>
      <c r="D22" s="8">
        <v>-3.2269826800364505E-2</v>
      </c>
    </row>
    <row r="23" spans="1:4" x14ac:dyDescent="0.25">
      <c r="A23" t="s">
        <v>27</v>
      </c>
      <c r="B23" s="5">
        <v>2515.2000000000003</v>
      </c>
      <c r="C23" s="5">
        <v>4091</v>
      </c>
      <c r="D23" s="8">
        <v>-0.38518699584453669</v>
      </c>
    </row>
    <row r="24" spans="1:4" x14ac:dyDescent="0.25">
      <c r="A24" t="s">
        <v>24</v>
      </c>
      <c r="B24" s="5">
        <v>4566.4000000000005</v>
      </c>
      <c r="C24" s="5">
        <v>4253</v>
      </c>
      <c r="D24" s="8">
        <v>7.3689160592523048E-2</v>
      </c>
    </row>
    <row r="25" spans="1:4" x14ac:dyDescent="0.25">
      <c r="A25" t="s">
        <v>32</v>
      </c>
      <c r="B25" s="5">
        <v>2828.8</v>
      </c>
      <c r="C25" s="5">
        <v>3468</v>
      </c>
      <c r="D25" s="8">
        <v>-0.18431372549019603</v>
      </c>
    </row>
    <row r="26" spans="1:4" x14ac:dyDescent="0.25">
      <c r="A26" t="s">
        <v>21</v>
      </c>
      <c r="B26" s="5">
        <v>747.2</v>
      </c>
      <c r="C26" s="5">
        <v>1096</v>
      </c>
      <c r="D26" s="8">
        <v>-0.31824817518248172</v>
      </c>
    </row>
    <row r="27" spans="1:4" x14ac:dyDescent="0.25">
      <c r="A27" t="s">
        <v>15</v>
      </c>
      <c r="B27" s="5">
        <v>52233.599999999999</v>
      </c>
      <c r="C27" s="5">
        <v>63190</v>
      </c>
      <c r="D27" s="8">
        <v>-0.17338819433454686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Data</vt:lpstr>
      <vt:lpstr>ScorecardFilm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2014-01-31T08:32:54Z</dcterms:created>
  <dcterms:modified xsi:type="dcterms:W3CDTF">2014-01-31T13:14:34Z</dcterms:modified>
</cp:coreProperties>
</file>